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r:id="rId20"/>
    <sheet name="C.4.9" sheetId="23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H64" i="24" l="1"/>
  <c r="I64" i="34"/>
  <c r="G13" i="5" s="1"/>
  <c r="J77" i="27"/>
  <c r="J64" i="31"/>
  <c r="M51" i="24"/>
  <c r="M77" i="24"/>
  <c r="M52" i="28"/>
  <c r="I52" i="25"/>
  <c r="F77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L4" i="29" s="1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I51" i="27" l="1"/>
  <c r="I92" i="27" s="1"/>
  <c r="H51" i="25"/>
  <c r="K51" i="30"/>
  <c r="L51" i="25"/>
  <c r="M51" i="29"/>
  <c r="L51" i="24"/>
  <c r="L92" i="24" s="1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E92" i="25" s="1"/>
  <c r="M51" i="27"/>
  <c r="M92" i="27" s="1"/>
  <c r="I51" i="29"/>
  <c r="H4" i="29"/>
  <c r="J51" i="25"/>
  <c r="C13" i="2"/>
  <c r="C9" i="2"/>
  <c r="G51" i="30"/>
  <c r="E92" i="27"/>
  <c r="F92" i="24"/>
  <c r="L51" i="34"/>
  <c r="E51" i="29"/>
  <c r="E92" i="29" s="1"/>
  <c r="L51" i="29"/>
  <c r="H26" i="5"/>
  <c r="K51" i="31"/>
  <c r="G51" i="31"/>
  <c r="G92" i="31" s="1"/>
  <c r="E51" i="24"/>
  <c r="H51" i="31"/>
  <c r="H92" i="31" s="1"/>
  <c r="I51" i="3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G92" i="26"/>
  <c r="E92" i="26"/>
  <c r="K92" i="24"/>
  <c r="H92" i="25"/>
  <c r="L92" i="25"/>
  <c r="K92" i="25"/>
  <c r="M92" i="26"/>
  <c r="H92" i="26"/>
  <c r="L92" i="26"/>
  <c r="J92" i="26"/>
  <c r="K4" i="28"/>
  <c r="K92" i="30"/>
  <c r="E4" i="28"/>
  <c r="E92" i="28" s="1"/>
  <c r="I4" i="28"/>
  <c r="I92" i="28" s="1"/>
  <c r="M4" i="28"/>
  <c r="G92" i="30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F92" i="31"/>
  <c r="E92" i="31"/>
  <c r="I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<sst xmlns="http://schemas.openxmlformats.org/spreadsheetml/2006/main" count="14379" uniqueCount="127">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</sst>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W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6">
          <cell r="B6" t="str">
            <v>PROVINCIAL TREASURY</v>
          </cell>
        </row>
        <row r="9">
          <cell r="B9" t="str">
            <v>Administration</v>
          </cell>
          <cell r="C9">
            <v>31138</v>
          </cell>
          <cell r="D9">
            <v>35462</v>
          </cell>
          <cell r="E9">
            <v>40780</v>
          </cell>
          <cell r="F9">
            <v>44886</v>
          </cell>
          <cell r="G9">
            <v>44943</v>
          </cell>
          <cell r="H9">
            <v>44943</v>
          </cell>
          <cell r="P9">
            <v>52058</v>
          </cell>
          <cell r="Y9">
            <v>54934</v>
          </cell>
          <cell r="AA9">
            <v>62260</v>
          </cell>
        </row>
        <row r="10">
          <cell r="B10" t="str">
            <v>Sustainable Resource Management</v>
          </cell>
          <cell r="C10">
            <v>61331</v>
          </cell>
          <cell r="D10">
            <v>70898</v>
          </cell>
          <cell r="E10">
            <v>86182</v>
          </cell>
          <cell r="F10">
            <v>520318</v>
          </cell>
          <cell r="G10">
            <v>99288</v>
          </cell>
          <cell r="H10">
            <v>99288</v>
          </cell>
          <cell r="P10">
            <v>116418</v>
          </cell>
          <cell r="Y10">
            <v>127755</v>
          </cell>
          <cell r="AA10">
            <v>157824</v>
          </cell>
        </row>
        <row r="11">
          <cell r="B11" t="str">
            <v xml:space="preserve">Asset Management </v>
          </cell>
          <cell r="C11">
            <v>30706</v>
          </cell>
          <cell r="D11">
            <v>33934</v>
          </cell>
          <cell r="E11">
            <v>47520</v>
          </cell>
          <cell r="F11">
            <v>53923</v>
          </cell>
          <cell r="G11">
            <v>58432</v>
          </cell>
          <cell r="H11">
            <v>58432</v>
          </cell>
          <cell r="P11">
            <v>60078</v>
          </cell>
          <cell r="Y11">
            <v>60943</v>
          </cell>
          <cell r="AA11">
            <v>67559</v>
          </cell>
        </row>
        <row r="12">
          <cell r="B12" t="str">
            <v>Financial Governance</v>
          </cell>
          <cell r="C12">
            <v>19444</v>
          </cell>
          <cell r="D12">
            <v>21989</v>
          </cell>
          <cell r="E12">
            <v>25485</v>
          </cell>
          <cell r="F12">
            <v>29171</v>
          </cell>
          <cell r="G12">
            <v>36505</v>
          </cell>
          <cell r="H12">
            <v>36505</v>
          </cell>
          <cell r="P12">
            <v>33475</v>
          </cell>
          <cell r="Y12">
            <v>35101</v>
          </cell>
          <cell r="AA12">
            <v>37964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82885</v>
          </cell>
          <cell r="D32">
            <v>93886</v>
          </cell>
          <cell r="E32">
            <v>110382</v>
          </cell>
          <cell r="F32">
            <v>128815</v>
          </cell>
          <cell r="G32">
            <v>123454</v>
          </cell>
          <cell r="H32">
            <v>123454</v>
          </cell>
          <cell r="P32">
            <v>135025</v>
          </cell>
          <cell r="Y32">
            <v>145969</v>
          </cell>
          <cell r="AA32">
            <v>158120</v>
          </cell>
        </row>
        <row r="33">
          <cell r="C33">
            <v>12088</v>
          </cell>
          <cell r="D33">
            <v>13296</v>
          </cell>
          <cell r="E33">
            <v>14917</v>
          </cell>
          <cell r="F33">
            <v>17406</v>
          </cell>
          <cell r="G33">
            <v>16197</v>
          </cell>
          <cell r="H33">
            <v>16197</v>
          </cell>
          <cell r="P33">
            <v>17653</v>
          </cell>
          <cell r="Y33">
            <v>19118</v>
          </cell>
          <cell r="AA33">
            <v>20790</v>
          </cell>
        </row>
        <row r="35">
          <cell r="C35">
            <v>90</v>
          </cell>
          <cell r="D35">
            <v>100</v>
          </cell>
          <cell r="E35">
            <v>153</v>
          </cell>
          <cell r="F35">
            <v>100</v>
          </cell>
          <cell r="G35">
            <v>204</v>
          </cell>
          <cell r="H35">
            <v>204</v>
          </cell>
          <cell r="P35">
            <v>212</v>
          </cell>
          <cell r="Y35">
            <v>223</v>
          </cell>
          <cell r="AA35">
            <v>241</v>
          </cell>
        </row>
        <row r="36">
          <cell r="C36">
            <v>2162</v>
          </cell>
          <cell r="D36">
            <v>246</v>
          </cell>
          <cell r="E36">
            <v>914</v>
          </cell>
          <cell r="F36">
            <v>485</v>
          </cell>
          <cell r="G36">
            <v>466</v>
          </cell>
          <cell r="H36">
            <v>466</v>
          </cell>
          <cell r="P36">
            <v>584</v>
          </cell>
          <cell r="Y36">
            <v>614</v>
          </cell>
          <cell r="AA36">
            <v>655</v>
          </cell>
        </row>
        <row r="37">
          <cell r="C37">
            <v>367</v>
          </cell>
          <cell r="D37">
            <v>146</v>
          </cell>
          <cell r="E37">
            <v>177</v>
          </cell>
          <cell r="F37">
            <v>352</v>
          </cell>
          <cell r="G37">
            <v>332</v>
          </cell>
          <cell r="H37">
            <v>332</v>
          </cell>
          <cell r="P37">
            <v>339</v>
          </cell>
          <cell r="Y37">
            <v>358</v>
          </cell>
          <cell r="AA37">
            <v>411</v>
          </cell>
        </row>
        <row r="38">
          <cell r="C38">
            <v>8171</v>
          </cell>
          <cell r="D38">
            <v>4385</v>
          </cell>
          <cell r="E38">
            <v>5122</v>
          </cell>
          <cell r="F38">
            <v>4632</v>
          </cell>
          <cell r="G38">
            <v>5682</v>
          </cell>
          <cell r="H38">
            <v>5682</v>
          </cell>
          <cell r="P38">
            <v>5792</v>
          </cell>
          <cell r="Y38">
            <v>6110</v>
          </cell>
          <cell r="AA38">
            <v>8739</v>
          </cell>
        </row>
        <row r="39">
          <cell r="C39">
            <v>337</v>
          </cell>
          <cell r="D39">
            <v>348</v>
          </cell>
          <cell r="E39">
            <v>286</v>
          </cell>
          <cell r="F39">
            <v>632</v>
          </cell>
          <cell r="G39">
            <v>298</v>
          </cell>
          <cell r="H39">
            <v>298</v>
          </cell>
          <cell r="P39">
            <v>669</v>
          </cell>
          <cell r="Y39">
            <v>706</v>
          </cell>
          <cell r="AA39">
            <v>762</v>
          </cell>
        </row>
        <row r="40">
          <cell r="C40">
            <v>322</v>
          </cell>
          <cell r="D40">
            <v>440</v>
          </cell>
          <cell r="E40">
            <v>521</v>
          </cell>
          <cell r="F40">
            <v>230</v>
          </cell>
          <cell r="G40">
            <v>355</v>
          </cell>
          <cell r="H40">
            <v>355</v>
          </cell>
          <cell r="P40">
            <v>394</v>
          </cell>
          <cell r="Y40">
            <v>413</v>
          </cell>
          <cell r="AA40">
            <v>437</v>
          </cell>
        </row>
        <row r="41">
          <cell r="C41">
            <v>861</v>
          </cell>
          <cell r="D41">
            <v>1010</v>
          </cell>
          <cell r="E41">
            <v>974</v>
          </cell>
          <cell r="F41">
            <v>1170</v>
          </cell>
          <cell r="G41">
            <v>1253</v>
          </cell>
          <cell r="H41">
            <v>1252</v>
          </cell>
          <cell r="P41">
            <v>1630</v>
          </cell>
          <cell r="Y41">
            <v>1665</v>
          </cell>
          <cell r="AA41">
            <v>1929</v>
          </cell>
        </row>
        <row r="42">
          <cell r="C42">
            <v>4290</v>
          </cell>
          <cell r="D42">
            <v>4410</v>
          </cell>
          <cell r="E42">
            <v>6135</v>
          </cell>
          <cell r="F42">
            <v>4239</v>
          </cell>
          <cell r="G42">
            <v>4976</v>
          </cell>
          <cell r="H42">
            <v>4976</v>
          </cell>
          <cell r="P42">
            <v>6550</v>
          </cell>
          <cell r="Y42">
            <v>6898</v>
          </cell>
          <cell r="AA42">
            <v>9496</v>
          </cell>
        </row>
        <row r="43">
          <cell r="C43">
            <v>12583</v>
          </cell>
          <cell r="D43">
            <v>14521</v>
          </cell>
          <cell r="E43">
            <v>21455</v>
          </cell>
          <cell r="F43">
            <v>25474</v>
          </cell>
          <cell r="G43">
            <v>37666</v>
          </cell>
          <cell r="H43">
            <v>37666</v>
          </cell>
          <cell r="P43">
            <v>33233</v>
          </cell>
          <cell r="Y43">
            <v>30543</v>
          </cell>
          <cell r="AA43">
            <v>34960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5</v>
          </cell>
          <cell r="D47">
            <v>27</v>
          </cell>
          <cell r="E47">
            <v>70</v>
          </cell>
          <cell r="F47">
            <v>0</v>
          </cell>
          <cell r="G47">
            <v>0</v>
          </cell>
          <cell r="H47">
            <v>0</v>
          </cell>
          <cell r="P47">
            <v>0</v>
          </cell>
          <cell r="Y47">
            <v>0</v>
          </cell>
          <cell r="AA47">
            <v>0</v>
          </cell>
        </row>
        <row r="48">
          <cell r="C48">
            <v>456</v>
          </cell>
          <cell r="D48">
            <v>539</v>
          </cell>
          <cell r="E48">
            <v>671</v>
          </cell>
          <cell r="F48">
            <v>550</v>
          </cell>
          <cell r="G48">
            <v>530</v>
          </cell>
          <cell r="H48">
            <v>530</v>
          </cell>
          <cell r="P48">
            <v>552</v>
          </cell>
          <cell r="Y48">
            <v>754</v>
          </cell>
          <cell r="AA48">
            <v>781</v>
          </cell>
        </row>
        <row r="49">
          <cell r="C49">
            <v>52</v>
          </cell>
          <cell r="D49">
            <v>164</v>
          </cell>
          <cell r="E49">
            <v>159</v>
          </cell>
          <cell r="F49">
            <v>100</v>
          </cell>
          <cell r="G49">
            <v>122</v>
          </cell>
          <cell r="H49">
            <v>122</v>
          </cell>
          <cell r="P49">
            <v>201</v>
          </cell>
          <cell r="Y49">
            <v>133</v>
          </cell>
          <cell r="AA49">
            <v>143</v>
          </cell>
        </row>
        <row r="50">
          <cell r="C50">
            <v>109</v>
          </cell>
          <cell r="D50">
            <v>137</v>
          </cell>
          <cell r="E50">
            <v>123</v>
          </cell>
          <cell r="F50">
            <v>190</v>
          </cell>
          <cell r="G50">
            <v>206</v>
          </cell>
          <cell r="H50">
            <v>206</v>
          </cell>
          <cell r="P50">
            <v>204</v>
          </cell>
          <cell r="Y50">
            <v>204</v>
          </cell>
          <cell r="AA50">
            <v>204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1151</v>
          </cell>
          <cell r="G51">
            <v>1249</v>
          </cell>
          <cell r="H51">
            <v>1249</v>
          </cell>
          <cell r="P51">
            <v>1318</v>
          </cell>
          <cell r="Y51">
            <v>1391</v>
          </cell>
          <cell r="AA51">
            <v>1765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90</v>
          </cell>
          <cell r="D55">
            <v>66</v>
          </cell>
          <cell r="E55">
            <v>74</v>
          </cell>
          <cell r="F55">
            <v>109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2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0</v>
          </cell>
          <cell r="D58">
            <v>6</v>
          </cell>
          <cell r="E58">
            <v>8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43</v>
          </cell>
          <cell r="D62">
            <v>37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0</v>
          </cell>
          <cell r="D63">
            <v>0</v>
          </cell>
          <cell r="E63">
            <v>40</v>
          </cell>
          <cell r="F63">
            <v>48</v>
          </cell>
          <cell r="G63">
            <v>318</v>
          </cell>
          <cell r="H63">
            <v>318</v>
          </cell>
          <cell r="P63">
            <v>320</v>
          </cell>
          <cell r="Y63">
            <v>334</v>
          </cell>
          <cell r="AA63">
            <v>349</v>
          </cell>
        </row>
        <row r="64">
          <cell r="C64">
            <v>2412</v>
          </cell>
          <cell r="D64">
            <v>2453</v>
          </cell>
          <cell r="E64">
            <v>3229</v>
          </cell>
          <cell r="F64">
            <v>3462</v>
          </cell>
          <cell r="G64">
            <v>3289</v>
          </cell>
          <cell r="H64">
            <v>3288</v>
          </cell>
          <cell r="P64">
            <v>3612</v>
          </cell>
          <cell r="Y64">
            <v>3865</v>
          </cell>
          <cell r="AA64">
            <v>4230</v>
          </cell>
        </row>
        <row r="65">
          <cell r="C65">
            <v>0</v>
          </cell>
          <cell r="D65">
            <v>0</v>
          </cell>
          <cell r="E65">
            <v>332</v>
          </cell>
          <cell r="F65">
            <v>337</v>
          </cell>
          <cell r="G65">
            <v>237</v>
          </cell>
          <cell r="H65">
            <v>237</v>
          </cell>
          <cell r="P65">
            <v>326</v>
          </cell>
          <cell r="Y65">
            <v>326</v>
          </cell>
          <cell r="AA65">
            <v>326</v>
          </cell>
        </row>
        <row r="66">
          <cell r="C66">
            <v>259</v>
          </cell>
          <cell r="D66">
            <v>501</v>
          </cell>
          <cell r="E66">
            <v>4</v>
          </cell>
          <cell r="F66">
            <v>251</v>
          </cell>
          <cell r="G66">
            <v>0</v>
          </cell>
          <cell r="H66">
            <v>0</v>
          </cell>
          <cell r="P66">
            <v>500</v>
          </cell>
          <cell r="Y66">
            <v>70</v>
          </cell>
          <cell r="AA66">
            <v>74</v>
          </cell>
        </row>
        <row r="67">
          <cell r="C67">
            <v>44</v>
          </cell>
          <cell r="D67">
            <v>3</v>
          </cell>
          <cell r="E67">
            <v>5</v>
          </cell>
          <cell r="F67">
            <v>0</v>
          </cell>
          <cell r="G67">
            <v>4</v>
          </cell>
          <cell r="H67">
            <v>4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4342</v>
          </cell>
          <cell r="D68">
            <v>4828</v>
          </cell>
          <cell r="E68">
            <v>4562</v>
          </cell>
          <cell r="F68">
            <v>4418</v>
          </cell>
          <cell r="G68">
            <v>5594</v>
          </cell>
          <cell r="H68">
            <v>5595</v>
          </cell>
          <cell r="P68">
            <v>6486</v>
          </cell>
          <cell r="Y68">
            <v>6943</v>
          </cell>
          <cell r="AA68">
            <v>7361</v>
          </cell>
        </row>
        <row r="69">
          <cell r="C69">
            <v>661</v>
          </cell>
          <cell r="D69">
            <v>492</v>
          </cell>
          <cell r="E69">
            <v>970</v>
          </cell>
          <cell r="F69">
            <v>1363</v>
          </cell>
          <cell r="G69">
            <v>1363</v>
          </cell>
          <cell r="H69">
            <v>1363</v>
          </cell>
          <cell r="P69">
            <v>1526</v>
          </cell>
          <cell r="Y69">
            <v>1650</v>
          </cell>
          <cell r="AA69">
            <v>1789</v>
          </cell>
        </row>
        <row r="70">
          <cell r="C70">
            <v>1909</v>
          </cell>
          <cell r="D70">
            <v>4074</v>
          </cell>
          <cell r="E70">
            <v>415</v>
          </cell>
          <cell r="F70">
            <v>548</v>
          </cell>
          <cell r="G70">
            <v>495</v>
          </cell>
          <cell r="H70">
            <v>495</v>
          </cell>
          <cell r="P70">
            <v>606</v>
          </cell>
          <cell r="Y70">
            <v>641</v>
          </cell>
          <cell r="AA70">
            <v>738</v>
          </cell>
        </row>
        <row r="71">
          <cell r="C71">
            <v>736</v>
          </cell>
          <cell r="D71">
            <v>935</v>
          </cell>
          <cell r="E71">
            <v>1084</v>
          </cell>
          <cell r="F71">
            <v>628</v>
          </cell>
          <cell r="G71">
            <v>1391</v>
          </cell>
          <cell r="H71">
            <v>1392</v>
          </cell>
          <cell r="P71">
            <v>1583</v>
          </cell>
          <cell r="Y71">
            <v>1669</v>
          </cell>
          <cell r="AA71">
            <v>1892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29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429385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3450</v>
          </cell>
          <cell r="D82">
            <v>8250</v>
          </cell>
          <cell r="E82">
            <v>15369</v>
          </cell>
          <cell r="F82">
            <v>6000</v>
          </cell>
          <cell r="G82">
            <v>16800</v>
          </cell>
          <cell r="H82">
            <v>16800</v>
          </cell>
          <cell r="P82">
            <v>24831</v>
          </cell>
          <cell r="Y82">
            <v>29558</v>
          </cell>
          <cell r="AA82">
            <v>49258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83</v>
          </cell>
          <cell r="D86">
            <v>2411</v>
          </cell>
          <cell r="E86">
            <v>5525</v>
          </cell>
          <cell r="F86">
            <v>10406</v>
          </cell>
          <cell r="G86">
            <v>10409</v>
          </cell>
          <cell r="H86">
            <v>10409</v>
          </cell>
          <cell r="P86">
            <v>10491</v>
          </cell>
          <cell r="Y86">
            <v>10911</v>
          </cell>
          <cell r="AA86">
            <v>11489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100</v>
          </cell>
          <cell r="H96">
            <v>100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29</v>
          </cell>
          <cell r="D98">
            <v>284</v>
          </cell>
          <cell r="E98">
            <v>320</v>
          </cell>
          <cell r="F98">
            <v>0</v>
          </cell>
          <cell r="G98">
            <v>611</v>
          </cell>
          <cell r="H98">
            <v>611</v>
          </cell>
          <cell r="P98">
            <v>123</v>
          </cell>
          <cell r="Y98">
            <v>0</v>
          </cell>
          <cell r="AA98">
            <v>0</v>
          </cell>
        </row>
        <row r="99">
          <cell r="C99">
            <v>1078</v>
          </cell>
          <cell r="D99">
            <v>850</v>
          </cell>
          <cell r="E99">
            <v>1175</v>
          </cell>
          <cell r="F99">
            <v>947</v>
          </cell>
          <cell r="G99">
            <v>1008</v>
          </cell>
          <cell r="H99">
            <v>1008</v>
          </cell>
          <cell r="P99">
            <v>2480</v>
          </cell>
          <cell r="Y99">
            <v>2616</v>
          </cell>
          <cell r="AA99">
            <v>2755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1043</v>
          </cell>
          <cell r="F105">
            <v>1196</v>
          </cell>
          <cell r="G105">
            <v>1446</v>
          </cell>
          <cell r="H105">
            <v>1446</v>
          </cell>
          <cell r="P105">
            <v>1527</v>
          </cell>
          <cell r="Y105">
            <v>1611</v>
          </cell>
          <cell r="AA105">
            <v>2197</v>
          </cell>
        </row>
        <row r="106">
          <cell r="C106">
            <v>2633</v>
          </cell>
          <cell r="D106">
            <v>3404</v>
          </cell>
          <cell r="E106">
            <v>3281</v>
          </cell>
          <cell r="F106">
            <v>3674</v>
          </cell>
          <cell r="G106">
            <v>3058</v>
          </cell>
          <cell r="H106">
            <v>3058</v>
          </cell>
          <cell r="P106">
            <v>3237</v>
          </cell>
          <cell r="Y106">
            <v>3413</v>
          </cell>
          <cell r="AA106">
            <v>3687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35</v>
          </cell>
          <cell r="F111">
            <v>0</v>
          </cell>
          <cell r="G111">
            <v>26</v>
          </cell>
          <cell r="H111">
            <v>26</v>
          </cell>
          <cell r="P111">
            <v>25</v>
          </cell>
          <cell r="Y111">
            <v>27</v>
          </cell>
          <cell r="AA111">
            <v>29</v>
          </cell>
        </row>
        <row r="112">
          <cell r="C112">
            <v>43</v>
          </cell>
          <cell r="D112">
            <v>32</v>
          </cell>
          <cell r="E112">
            <v>437</v>
          </cell>
          <cell r="F112">
            <v>0</v>
          </cell>
          <cell r="G112">
            <v>29</v>
          </cell>
          <cell r="H112">
            <v>29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321750</v>
          </cell>
          <cell r="D161">
            <v>350384</v>
          </cell>
          <cell r="E161">
            <v>408661</v>
          </cell>
          <cell r="F161">
            <v>299335</v>
          </cell>
          <cell r="G161">
            <v>299335</v>
          </cell>
          <cell r="H161">
            <v>299335</v>
          </cell>
          <cell r="I161">
            <v>403594</v>
          </cell>
          <cell r="J161">
            <v>412267</v>
          </cell>
          <cell r="K161">
            <v>417517</v>
          </cell>
        </row>
        <row r="162">
          <cell r="C162">
            <v>28853</v>
          </cell>
          <cell r="D162">
            <v>32279</v>
          </cell>
          <cell r="E162">
            <v>32469</v>
          </cell>
          <cell r="F162">
            <v>20000</v>
          </cell>
          <cell r="G162">
            <v>20000</v>
          </cell>
          <cell r="H162">
            <v>20000</v>
          </cell>
          <cell r="I162">
            <v>20000</v>
          </cell>
          <cell r="J162">
            <v>20000</v>
          </cell>
          <cell r="K162">
            <v>20000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2163</v>
          </cell>
          <cell r="D168">
            <v>2485</v>
          </cell>
          <cell r="E168">
            <v>2646</v>
          </cell>
          <cell r="F168">
            <v>1201</v>
          </cell>
          <cell r="G168">
            <v>1201</v>
          </cell>
          <cell r="H168">
            <v>1201</v>
          </cell>
          <cell r="I168">
            <v>1201</v>
          </cell>
          <cell r="J168">
            <v>1201</v>
          </cell>
          <cell r="K168">
            <v>1201</v>
          </cell>
        </row>
        <row r="169">
          <cell r="C169">
            <v>0</v>
          </cell>
          <cell r="D169">
            <v>42</v>
          </cell>
          <cell r="E169">
            <v>0</v>
          </cell>
          <cell r="F169">
            <v>12</v>
          </cell>
          <cell r="G169">
            <v>12</v>
          </cell>
          <cell r="H169">
            <v>12</v>
          </cell>
          <cell r="I169">
            <v>12</v>
          </cell>
          <cell r="J169">
            <v>12</v>
          </cell>
          <cell r="K169">
            <v>12</v>
          </cell>
        </row>
        <row r="171">
          <cell r="B171">
            <v>0</v>
          </cell>
          <cell r="C171">
            <v>0</v>
          </cell>
          <cell r="D171">
            <v>42</v>
          </cell>
          <cell r="E171">
            <v>0</v>
          </cell>
          <cell r="F171">
            <v>12</v>
          </cell>
          <cell r="G171">
            <v>12</v>
          </cell>
          <cell r="H171">
            <v>12</v>
          </cell>
          <cell r="I171">
            <v>12</v>
          </cell>
          <cell r="J171">
            <v>12</v>
          </cell>
          <cell r="K171">
            <v>12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1</v>
          </cell>
          <cell r="G175">
            <v>1</v>
          </cell>
          <cell r="H175">
            <v>1</v>
          </cell>
          <cell r="I175">
            <v>1</v>
          </cell>
          <cell r="J175">
            <v>1</v>
          </cell>
          <cell r="K175">
            <v>1.05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1</v>
          </cell>
          <cell r="G182">
            <v>1</v>
          </cell>
          <cell r="H182">
            <v>1</v>
          </cell>
          <cell r="I182">
            <v>1</v>
          </cell>
          <cell r="J182">
            <v>1</v>
          </cell>
          <cell r="K182">
            <v>1.05</v>
          </cell>
        </row>
        <row r="183">
          <cell r="C183">
            <v>313</v>
          </cell>
          <cell r="D183">
            <v>935</v>
          </cell>
          <cell r="E183">
            <v>693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2</v>
          </cell>
          <cell r="E185">
            <v>8</v>
          </cell>
          <cell r="F185">
            <v>0</v>
          </cell>
          <cell r="G185">
            <v>0</v>
          </cell>
          <cell r="H185">
            <v>0</v>
          </cell>
          <cell r="I185">
            <v>50000</v>
          </cell>
          <cell r="J185">
            <v>52500</v>
          </cell>
          <cell r="K185">
            <v>55125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4107</v>
          </cell>
          <cell r="D191">
            <v>2846</v>
          </cell>
          <cell r="E191">
            <v>8038</v>
          </cell>
          <cell r="F191">
            <v>47</v>
          </cell>
          <cell r="G191">
            <v>47</v>
          </cell>
          <cell r="H191">
            <v>47</v>
          </cell>
          <cell r="I191">
            <v>47</v>
          </cell>
          <cell r="J191">
            <v>47</v>
          </cell>
          <cell r="K191">
            <v>47</v>
          </cell>
        </row>
        <row r="203">
          <cell r="B203" t="str">
            <v>Office of the Minister</v>
          </cell>
          <cell r="C203">
            <v>4926</v>
          </cell>
          <cell r="D203">
            <v>5284</v>
          </cell>
          <cell r="E203">
            <v>6242</v>
          </cell>
          <cell r="F203">
            <v>6268</v>
          </cell>
          <cell r="G203">
            <v>5635</v>
          </cell>
          <cell r="H203">
            <v>5635</v>
          </cell>
          <cell r="P203">
            <v>6172</v>
          </cell>
          <cell r="Y203">
            <v>6572</v>
          </cell>
          <cell r="AA203">
            <v>7021</v>
          </cell>
        </row>
        <row r="204">
          <cell r="B204" t="str">
            <v>Management Services</v>
          </cell>
          <cell r="C204">
            <v>7766</v>
          </cell>
          <cell r="D204">
            <v>9918</v>
          </cell>
          <cell r="E204">
            <v>11832</v>
          </cell>
          <cell r="F204">
            <v>13406</v>
          </cell>
          <cell r="G204">
            <v>13149</v>
          </cell>
          <cell r="H204">
            <v>13149</v>
          </cell>
          <cell r="P204">
            <v>17226</v>
          </cell>
          <cell r="Y204">
            <v>18466</v>
          </cell>
          <cell r="AA204">
            <v>19882</v>
          </cell>
        </row>
        <row r="205">
          <cell r="B205" t="str">
            <v>Corporate Services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 t="str">
            <v>Financial Management</v>
          </cell>
          <cell r="C206">
            <v>18446</v>
          </cell>
          <cell r="D206">
            <v>20260</v>
          </cell>
          <cell r="E206">
            <v>22706</v>
          </cell>
          <cell r="F206">
            <v>25212</v>
          </cell>
          <cell r="G206">
            <v>26159</v>
          </cell>
          <cell r="H206">
            <v>26159</v>
          </cell>
          <cell r="P206">
            <v>28660</v>
          </cell>
          <cell r="Y206">
            <v>29896</v>
          </cell>
          <cell r="AA206">
            <v>35357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18356</v>
          </cell>
          <cell r="D225">
            <v>19576</v>
          </cell>
          <cell r="E225">
            <v>23170</v>
          </cell>
          <cell r="F225">
            <v>26308</v>
          </cell>
          <cell r="G225">
            <v>25147</v>
          </cell>
          <cell r="H225">
            <v>25147</v>
          </cell>
          <cell r="P225">
            <v>29717</v>
          </cell>
          <cell r="Y225">
            <v>31912</v>
          </cell>
          <cell r="AA225">
            <v>34625</v>
          </cell>
        </row>
        <row r="226">
          <cell r="C226">
            <v>16036</v>
          </cell>
          <cell r="D226">
            <v>17284</v>
          </cell>
          <cell r="E226">
            <v>20512</v>
          </cell>
          <cell r="F226">
            <v>23226</v>
          </cell>
          <cell r="G226">
            <v>22294</v>
          </cell>
          <cell r="H226">
            <v>22294</v>
          </cell>
          <cell r="P226">
            <v>26503</v>
          </cell>
          <cell r="Y226">
            <v>28458</v>
          </cell>
          <cell r="AA226">
            <v>30866</v>
          </cell>
        </row>
        <row r="227">
          <cell r="C227">
            <v>2320</v>
          </cell>
          <cell r="D227">
            <v>2292</v>
          </cell>
          <cell r="E227">
            <v>2658</v>
          </cell>
          <cell r="F227">
            <v>3082</v>
          </cell>
          <cell r="G227">
            <v>2853</v>
          </cell>
          <cell r="H227">
            <v>2853</v>
          </cell>
          <cell r="P227">
            <v>3214</v>
          </cell>
          <cell r="Y227">
            <v>3454</v>
          </cell>
          <cell r="AA227">
            <v>3759</v>
          </cell>
        </row>
        <row r="228">
          <cell r="C228">
            <v>8894</v>
          </cell>
          <cell r="D228">
            <v>11334</v>
          </cell>
          <cell r="E228">
            <v>11424</v>
          </cell>
          <cell r="F228">
            <v>12761</v>
          </cell>
          <cell r="G228">
            <v>13617</v>
          </cell>
          <cell r="H228">
            <v>13617</v>
          </cell>
          <cell r="P228">
            <v>15069</v>
          </cell>
          <cell r="Y228">
            <v>15352</v>
          </cell>
          <cell r="AA228">
            <v>18964</v>
          </cell>
        </row>
        <row r="229">
          <cell r="C229">
            <v>80</v>
          </cell>
          <cell r="D229">
            <v>98</v>
          </cell>
          <cell r="E229">
            <v>119</v>
          </cell>
          <cell r="F229">
            <v>100</v>
          </cell>
          <cell r="G229">
            <v>200</v>
          </cell>
          <cell r="H229">
            <v>200</v>
          </cell>
          <cell r="P229">
            <v>212</v>
          </cell>
          <cell r="Y229">
            <v>223</v>
          </cell>
          <cell r="AA229">
            <v>241</v>
          </cell>
        </row>
        <row r="230">
          <cell r="C230">
            <v>233</v>
          </cell>
          <cell r="D230">
            <v>113</v>
          </cell>
          <cell r="E230">
            <v>784</v>
          </cell>
          <cell r="F230">
            <v>324</v>
          </cell>
          <cell r="G230">
            <v>255</v>
          </cell>
          <cell r="H230">
            <v>255</v>
          </cell>
          <cell r="P230">
            <v>358</v>
          </cell>
          <cell r="Y230">
            <v>362</v>
          </cell>
          <cell r="AA230">
            <v>388</v>
          </cell>
        </row>
        <row r="231">
          <cell r="C231">
            <v>367</v>
          </cell>
          <cell r="D231">
            <v>146</v>
          </cell>
          <cell r="E231">
            <v>177</v>
          </cell>
          <cell r="F231">
            <v>352</v>
          </cell>
          <cell r="G231">
            <v>332</v>
          </cell>
          <cell r="H231">
            <v>332</v>
          </cell>
          <cell r="P231">
            <v>339</v>
          </cell>
          <cell r="Y231">
            <v>358</v>
          </cell>
          <cell r="AA231">
            <v>411</v>
          </cell>
        </row>
        <row r="232">
          <cell r="C232">
            <v>2168</v>
          </cell>
          <cell r="D232">
            <v>2796</v>
          </cell>
          <cell r="E232">
            <v>3523</v>
          </cell>
          <cell r="F232">
            <v>3631</v>
          </cell>
          <cell r="G232">
            <v>3631</v>
          </cell>
          <cell r="H232">
            <v>3631</v>
          </cell>
          <cell r="P232">
            <v>3842</v>
          </cell>
          <cell r="Y232">
            <v>4053</v>
          </cell>
          <cell r="AA232">
            <v>5268</v>
          </cell>
        </row>
        <row r="233">
          <cell r="C233">
            <v>84</v>
          </cell>
          <cell r="D233">
            <v>348</v>
          </cell>
          <cell r="E233">
            <v>286</v>
          </cell>
          <cell r="F233">
            <v>632</v>
          </cell>
          <cell r="G233">
            <v>298</v>
          </cell>
          <cell r="H233">
            <v>298</v>
          </cell>
          <cell r="P233">
            <v>669</v>
          </cell>
          <cell r="Y233">
            <v>706</v>
          </cell>
          <cell r="AA233">
            <v>762</v>
          </cell>
        </row>
        <row r="234">
          <cell r="C234">
            <v>60</v>
          </cell>
          <cell r="D234">
            <v>127</v>
          </cell>
          <cell r="E234">
            <v>78</v>
          </cell>
          <cell r="F234">
            <v>80</v>
          </cell>
          <cell r="G234">
            <v>130</v>
          </cell>
          <cell r="H234">
            <v>130</v>
          </cell>
          <cell r="P234">
            <v>130</v>
          </cell>
          <cell r="Y234">
            <v>133</v>
          </cell>
          <cell r="AA234">
            <v>137</v>
          </cell>
        </row>
        <row r="235">
          <cell r="C235">
            <v>800</v>
          </cell>
          <cell r="D235">
            <v>939</v>
          </cell>
          <cell r="E235">
            <v>792</v>
          </cell>
          <cell r="F235">
            <v>276</v>
          </cell>
          <cell r="G235">
            <v>289</v>
          </cell>
          <cell r="H235">
            <v>289</v>
          </cell>
          <cell r="P235">
            <v>310</v>
          </cell>
          <cell r="Y235">
            <v>338</v>
          </cell>
          <cell r="AA235">
            <v>398</v>
          </cell>
        </row>
        <row r="236">
          <cell r="C236">
            <v>668</v>
          </cell>
          <cell r="D236">
            <v>905</v>
          </cell>
          <cell r="E236">
            <v>850</v>
          </cell>
          <cell r="F236">
            <v>800</v>
          </cell>
          <cell r="G236">
            <v>1136</v>
          </cell>
          <cell r="H236">
            <v>1136</v>
          </cell>
          <cell r="P236">
            <v>1687</v>
          </cell>
          <cell r="Y236">
            <v>1767</v>
          </cell>
          <cell r="AA236">
            <v>3065</v>
          </cell>
        </row>
        <row r="237">
          <cell r="C237">
            <v>1046</v>
          </cell>
          <cell r="D237">
            <v>1624</v>
          </cell>
          <cell r="E237">
            <v>1320</v>
          </cell>
          <cell r="F237">
            <v>2375</v>
          </cell>
          <cell r="G237">
            <v>2783</v>
          </cell>
          <cell r="H237">
            <v>2783</v>
          </cell>
          <cell r="P237">
            <v>1811</v>
          </cell>
          <cell r="Y237">
            <v>1644</v>
          </cell>
          <cell r="AA237">
            <v>1731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27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328</v>
          </cell>
          <cell r="D242">
            <v>446</v>
          </cell>
          <cell r="E242">
            <v>425</v>
          </cell>
          <cell r="F242">
            <v>291</v>
          </cell>
          <cell r="G242">
            <v>271</v>
          </cell>
          <cell r="H242">
            <v>271</v>
          </cell>
          <cell r="P242">
            <v>293</v>
          </cell>
          <cell r="Y242">
            <v>495</v>
          </cell>
          <cell r="AA242">
            <v>522</v>
          </cell>
        </row>
        <row r="243">
          <cell r="C243">
            <v>38</v>
          </cell>
          <cell r="D243">
            <v>4</v>
          </cell>
          <cell r="E243">
            <v>46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27</v>
          </cell>
          <cell r="D244">
            <v>68</v>
          </cell>
          <cell r="E244">
            <v>23</v>
          </cell>
          <cell r="F244">
            <v>28</v>
          </cell>
          <cell r="G244">
            <v>42</v>
          </cell>
          <cell r="H244">
            <v>42</v>
          </cell>
          <cell r="P244">
            <v>44</v>
          </cell>
          <cell r="Y244">
            <v>44</v>
          </cell>
          <cell r="AA244">
            <v>44</v>
          </cell>
        </row>
        <row r="245">
          <cell r="C245">
            <v>0</v>
          </cell>
          <cell r="D245">
            <v>0</v>
          </cell>
          <cell r="E245">
            <v>0</v>
          </cell>
          <cell r="F245">
            <v>1151</v>
          </cell>
          <cell r="G245">
            <v>1249</v>
          </cell>
          <cell r="H245">
            <v>1249</v>
          </cell>
          <cell r="P245">
            <v>1318</v>
          </cell>
          <cell r="Y245">
            <v>1391</v>
          </cell>
          <cell r="AA245">
            <v>1765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22</v>
          </cell>
          <cell r="D249">
            <v>13</v>
          </cell>
          <cell r="E249">
            <v>12</v>
          </cell>
          <cell r="F249">
            <v>31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1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6</v>
          </cell>
          <cell r="E252">
            <v>8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44</v>
          </cell>
          <cell r="D256">
            <v>37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0</v>
          </cell>
          <cell r="D257">
            <v>0</v>
          </cell>
          <cell r="E257">
            <v>40</v>
          </cell>
          <cell r="F257">
            <v>32</v>
          </cell>
          <cell r="G257">
            <v>142</v>
          </cell>
          <cell r="H257">
            <v>142</v>
          </cell>
          <cell r="P257">
            <v>156</v>
          </cell>
          <cell r="Y257">
            <v>162</v>
          </cell>
          <cell r="AA257">
            <v>171</v>
          </cell>
        </row>
        <row r="258">
          <cell r="C258">
            <v>957</v>
          </cell>
          <cell r="D258">
            <v>876</v>
          </cell>
          <cell r="E258">
            <v>837</v>
          </cell>
          <cell r="F258">
            <v>854</v>
          </cell>
          <cell r="G258">
            <v>733</v>
          </cell>
          <cell r="H258">
            <v>733</v>
          </cell>
          <cell r="P258">
            <v>688</v>
          </cell>
          <cell r="Y258">
            <v>784</v>
          </cell>
          <cell r="AA258">
            <v>925</v>
          </cell>
        </row>
        <row r="259">
          <cell r="C259">
            <v>0</v>
          </cell>
          <cell r="D259">
            <v>0</v>
          </cell>
          <cell r="E259">
            <v>332</v>
          </cell>
          <cell r="F259">
            <v>337</v>
          </cell>
          <cell r="G259">
            <v>237</v>
          </cell>
          <cell r="H259">
            <v>237</v>
          </cell>
          <cell r="P259">
            <v>326</v>
          </cell>
          <cell r="Y259">
            <v>326</v>
          </cell>
          <cell r="AA259">
            <v>326</v>
          </cell>
        </row>
        <row r="260">
          <cell r="C260">
            <v>259</v>
          </cell>
          <cell r="D260">
            <v>501</v>
          </cell>
          <cell r="E260">
            <v>4</v>
          </cell>
          <cell r="F260">
            <v>251</v>
          </cell>
          <cell r="G260">
            <v>0</v>
          </cell>
          <cell r="H260">
            <v>0</v>
          </cell>
          <cell r="P260">
            <v>500</v>
          </cell>
          <cell r="Y260">
            <v>70</v>
          </cell>
          <cell r="AA260">
            <v>74</v>
          </cell>
        </row>
        <row r="261">
          <cell r="C261">
            <v>44</v>
          </cell>
          <cell r="D261">
            <v>0</v>
          </cell>
          <cell r="E261">
            <v>2</v>
          </cell>
          <cell r="F261">
            <v>0</v>
          </cell>
          <cell r="G261">
            <v>4</v>
          </cell>
          <cell r="H261">
            <v>4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1159</v>
          </cell>
          <cell r="D262">
            <v>1301</v>
          </cell>
          <cell r="E262">
            <v>1547</v>
          </cell>
          <cell r="F262">
            <v>811</v>
          </cell>
          <cell r="G262">
            <v>1388</v>
          </cell>
          <cell r="H262">
            <v>1388</v>
          </cell>
          <cell r="P262">
            <v>1695</v>
          </cell>
          <cell r="Y262">
            <v>1760</v>
          </cell>
          <cell r="AA262">
            <v>1850</v>
          </cell>
        </row>
        <row r="263">
          <cell r="C263">
            <v>54</v>
          </cell>
          <cell r="D263">
            <v>13</v>
          </cell>
          <cell r="E263">
            <v>104</v>
          </cell>
          <cell r="F263">
            <v>254</v>
          </cell>
          <cell r="G263">
            <v>254</v>
          </cell>
          <cell r="H263">
            <v>254</v>
          </cell>
          <cell r="P263">
            <v>297</v>
          </cell>
          <cell r="Y263">
            <v>319</v>
          </cell>
          <cell r="AA263">
            <v>346</v>
          </cell>
        </row>
        <row r="264">
          <cell r="C264">
            <v>383</v>
          </cell>
          <cell r="D264">
            <v>884</v>
          </cell>
          <cell r="E264">
            <v>89</v>
          </cell>
          <cell r="F264">
            <v>77</v>
          </cell>
          <cell r="G264">
            <v>169</v>
          </cell>
          <cell r="H264">
            <v>169</v>
          </cell>
          <cell r="P264">
            <v>216</v>
          </cell>
          <cell r="Y264">
            <v>229</v>
          </cell>
          <cell r="AA264">
            <v>297</v>
          </cell>
        </row>
        <row r="265">
          <cell r="C265">
            <v>73</v>
          </cell>
          <cell r="D265">
            <v>61</v>
          </cell>
          <cell r="E265">
            <v>26</v>
          </cell>
          <cell r="F265">
            <v>74</v>
          </cell>
          <cell r="G265">
            <v>74</v>
          </cell>
          <cell r="H265">
            <v>74</v>
          </cell>
          <cell r="P265">
            <v>178</v>
          </cell>
          <cell r="Y265">
            <v>188</v>
          </cell>
          <cell r="AA265">
            <v>243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29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29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83</v>
          </cell>
          <cell r="D278">
            <v>0</v>
          </cell>
          <cell r="E278">
            <v>2</v>
          </cell>
          <cell r="F278">
            <v>0</v>
          </cell>
          <cell r="G278">
            <v>3</v>
          </cell>
          <cell r="H278">
            <v>3</v>
          </cell>
          <cell r="P278">
            <v>3</v>
          </cell>
          <cell r="Y278">
            <v>3</v>
          </cell>
          <cell r="AA278">
            <v>3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83</v>
          </cell>
          <cell r="D280">
            <v>0</v>
          </cell>
          <cell r="E280">
            <v>2</v>
          </cell>
          <cell r="F280">
            <v>0</v>
          </cell>
          <cell r="G280">
            <v>3</v>
          </cell>
          <cell r="H280">
            <v>3</v>
          </cell>
          <cell r="P280">
            <v>3</v>
          </cell>
          <cell r="Y280">
            <v>3</v>
          </cell>
          <cell r="AA280">
            <v>3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100</v>
          </cell>
          <cell r="H290">
            <v>100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1100</v>
          </cell>
          <cell r="D291">
            <v>1116</v>
          </cell>
          <cell r="E291">
            <v>1388</v>
          </cell>
          <cell r="F291">
            <v>947</v>
          </cell>
          <cell r="G291">
            <v>1517</v>
          </cell>
          <cell r="H291">
            <v>1517</v>
          </cell>
          <cell r="P291">
            <v>2480</v>
          </cell>
          <cell r="Y291">
            <v>2616</v>
          </cell>
          <cell r="AA291">
            <v>2755</v>
          </cell>
        </row>
        <row r="292">
          <cell r="C292">
            <v>29</v>
          </cell>
          <cell r="D292">
            <v>270</v>
          </cell>
          <cell r="E292">
            <v>213</v>
          </cell>
          <cell r="F292">
            <v>0</v>
          </cell>
          <cell r="G292">
            <v>509</v>
          </cell>
          <cell r="H292">
            <v>509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1071</v>
          </cell>
          <cell r="D293">
            <v>846</v>
          </cell>
          <cell r="E293">
            <v>1175</v>
          </cell>
          <cell r="F293">
            <v>947</v>
          </cell>
          <cell r="G293">
            <v>1008</v>
          </cell>
          <cell r="H293">
            <v>1008</v>
          </cell>
          <cell r="P293">
            <v>2480</v>
          </cell>
          <cell r="Y293">
            <v>2616</v>
          </cell>
          <cell r="AA293">
            <v>2755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2633</v>
          </cell>
          <cell r="D298">
            <v>3404</v>
          </cell>
          <cell r="E298">
            <v>4324</v>
          </cell>
          <cell r="F298">
            <v>4870</v>
          </cell>
          <cell r="G298">
            <v>4504</v>
          </cell>
          <cell r="H298">
            <v>4504</v>
          </cell>
          <cell r="P298">
            <v>4764</v>
          </cell>
          <cell r="Y298">
            <v>5024</v>
          </cell>
          <cell r="AA298">
            <v>5884</v>
          </cell>
        </row>
        <row r="299">
          <cell r="C299">
            <v>0</v>
          </cell>
          <cell r="D299">
            <v>0</v>
          </cell>
          <cell r="E299">
            <v>1043</v>
          </cell>
          <cell r="F299">
            <v>1196</v>
          </cell>
          <cell r="G299">
            <v>1446</v>
          </cell>
          <cell r="H299">
            <v>1446</v>
          </cell>
          <cell r="P299">
            <v>1527</v>
          </cell>
          <cell r="Y299">
            <v>1611</v>
          </cell>
          <cell r="AA299">
            <v>2197</v>
          </cell>
        </row>
        <row r="300">
          <cell r="C300">
            <v>2633</v>
          </cell>
          <cell r="D300">
            <v>3404</v>
          </cell>
          <cell r="E300">
            <v>3281</v>
          </cell>
          <cell r="F300">
            <v>3674</v>
          </cell>
          <cell r="G300">
            <v>3058</v>
          </cell>
          <cell r="H300">
            <v>3058</v>
          </cell>
          <cell r="P300">
            <v>3237</v>
          </cell>
          <cell r="Y300">
            <v>3413</v>
          </cell>
          <cell r="AA300">
            <v>3687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35</v>
          </cell>
          <cell r="F305">
            <v>0</v>
          </cell>
          <cell r="G305">
            <v>26</v>
          </cell>
          <cell r="H305">
            <v>26</v>
          </cell>
          <cell r="P305">
            <v>25</v>
          </cell>
          <cell r="Y305">
            <v>27</v>
          </cell>
          <cell r="AA305">
            <v>29</v>
          </cell>
        </row>
        <row r="306">
          <cell r="C306">
            <v>43</v>
          </cell>
          <cell r="D306">
            <v>32</v>
          </cell>
          <cell r="E306">
            <v>437</v>
          </cell>
          <cell r="F306">
            <v>0</v>
          </cell>
          <cell r="G306">
            <v>29</v>
          </cell>
          <cell r="H306">
            <v>29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Programme Support</v>
          </cell>
          <cell r="C353">
            <v>3848</v>
          </cell>
          <cell r="D353">
            <v>5897</v>
          </cell>
          <cell r="E353">
            <v>5080</v>
          </cell>
          <cell r="F353">
            <v>6395</v>
          </cell>
          <cell r="G353">
            <v>5539</v>
          </cell>
          <cell r="H353">
            <v>5539</v>
          </cell>
          <cell r="P353">
            <v>6339</v>
          </cell>
          <cell r="Y353">
            <v>6773</v>
          </cell>
          <cell r="AA353">
            <v>7241</v>
          </cell>
        </row>
        <row r="354">
          <cell r="B354" t="str">
            <v>Fiscal Policy</v>
          </cell>
          <cell r="C354">
            <v>6693</v>
          </cell>
          <cell r="D354">
            <v>11117</v>
          </cell>
          <cell r="E354">
            <v>13832</v>
          </cell>
          <cell r="F354">
            <v>21366</v>
          </cell>
          <cell r="G354">
            <v>20330</v>
          </cell>
          <cell r="H354">
            <v>20330</v>
          </cell>
          <cell r="P354">
            <v>22141</v>
          </cell>
          <cell r="Y354">
            <v>23358</v>
          </cell>
          <cell r="AA354">
            <v>26486</v>
          </cell>
        </row>
        <row r="355">
          <cell r="B355" t="str">
            <v>Budget Management</v>
          </cell>
          <cell r="C355">
            <v>16784</v>
          </cell>
          <cell r="D355">
            <v>14304</v>
          </cell>
          <cell r="E355">
            <v>13614</v>
          </cell>
          <cell r="F355">
            <v>18093</v>
          </cell>
          <cell r="G355">
            <v>16230</v>
          </cell>
          <cell r="H355">
            <v>16230</v>
          </cell>
          <cell r="P355">
            <v>19578</v>
          </cell>
          <cell r="Y355">
            <v>21363</v>
          </cell>
          <cell r="AA355">
            <v>24463</v>
          </cell>
        </row>
        <row r="356">
          <cell r="B356" t="str">
            <v>Public Finance</v>
          </cell>
          <cell r="C356">
            <v>34006</v>
          </cell>
          <cell r="D356">
            <v>39580</v>
          </cell>
          <cell r="E356">
            <v>53656</v>
          </cell>
          <cell r="F356">
            <v>45079</v>
          </cell>
          <cell r="G356">
            <v>57189</v>
          </cell>
          <cell r="H356">
            <v>57189</v>
          </cell>
          <cell r="P356">
            <v>68360</v>
          </cell>
          <cell r="Y356">
            <v>76261</v>
          </cell>
          <cell r="AA356">
            <v>99634</v>
          </cell>
        </row>
        <row r="357">
          <cell r="B357" t="str">
            <v>Transversal Projects</v>
          </cell>
          <cell r="C357">
            <v>0</v>
          </cell>
          <cell r="D357">
            <v>0</v>
          </cell>
          <cell r="E357">
            <v>0</v>
          </cell>
          <cell r="F357">
            <v>429385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39715</v>
          </cell>
          <cell r="D375">
            <v>45953</v>
          </cell>
          <cell r="E375">
            <v>51322</v>
          </cell>
          <cell r="F375">
            <v>62880</v>
          </cell>
          <cell r="G375">
            <v>58633</v>
          </cell>
          <cell r="H375">
            <v>58633</v>
          </cell>
          <cell r="P375">
            <v>63433</v>
          </cell>
          <cell r="Y375">
            <v>68649</v>
          </cell>
          <cell r="AA375">
            <v>73929</v>
          </cell>
        </row>
        <row r="376">
          <cell r="C376">
            <v>34901</v>
          </cell>
          <cell r="D376">
            <v>40395</v>
          </cell>
          <cell r="E376">
            <v>45294</v>
          </cell>
          <cell r="F376">
            <v>55617</v>
          </cell>
          <cell r="G376">
            <v>52070</v>
          </cell>
          <cell r="H376">
            <v>52070</v>
          </cell>
          <cell r="P376">
            <v>56279</v>
          </cell>
          <cell r="Y376">
            <v>60886</v>
          </cell>
          <cell r="AA376">
            <v>65551</v>
          </cell>
        </row>
        <row r="377">
          <cell r="C377">
            <v>4814</v>
          </cell>
          <cell r="D377">
            <v>5558</v>
          </cell>
          <cell r="E377">
            <v>6028</v>
          </cell>
          <cell r="F377">
            <v>7263</v>
          </cell>
          <cell r="G377">
            <v>6563</v>
          </cell>
          <cell r="H377">
            <v>6563</v>
          </cell>
          <cell r="P377">
            <v>7154</v>
          </cell>
          <cell r="Y377">
            <v>7763</v>
          </cell>
          <cell r="AA377">
            <v>8378</v>
          </cell>
        </row>
        <row r="378">
          <cell r="C378">
            <v>18159</v>
          </cell>
          <cell r="D378">
            <v>14275</v>
          </cell>
          <cell r="E378">
            <v>13900</v>
          </cell>
          <cell r="F378">
            <v>11647</v>
          </cell>
          <cell r="G378">
            <v>13416</v>
          </cell>
          <cell r="H378">
            <v>13416</v>
          </cell>
          <cell r="P378">
            <v>17666</v>
          </cell>
          <cell r="Y378">
            <v>18640</v>
          </cell>
          <cell r="AA378">
            <v>23151</v>
          </cell>
        </row>
        <row r="379">
          <cell r="C379">
            <v>0</v>
          </cell>
          <cell r="D379">
            <v>2</v>
          </cell>
          <cell r="E379">
            <v>17</v>
          </cell>
          <cell r="F379">
            <v>0</v>
          </cell>
          <cell r="G379">
            <v>4</v>
          </cell>
          <cell r="H379">
            <v>4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1557</v>
          </cell>
          <cell r="D380">
            <v>92</v>
          </cell>
          <cell r="E380">
            <v>92</v>
          </cell>
          <cell r="F380">
            <v>114</v>
          </cell>
          <cell r="G380">
            <v>164</v>
          </cell>
          <cell r="H380">
            <v>164</v>
          </cell>
          <cell r="P380">
            <v>176</v>
          </cell>
          <cell r="Y380">
            <v>186</v>
          </cell>
          <cell r="AA380">
            <v>197</v>
          </cell>
        </row>
        <row r="381"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5290</v>
          </cell>
          <cell r="D382">
            <v>1064</v>
          </cell>
          <cell r="E382">
            <v>790</v>
          </cell>
          <cell r="F382">
            <v>474</v>
          </cell>
          <cell r="G382">
            <v>1224</v>
          </cell>
          <cell r="H382">
            <v>1224</v>
          </cell>
          <cell r="P382">
            <v>950</v>
          </cell>
          <cell r="Y382">
            <v>1002</v>
          </cell>
          <cell r="AA382">
            <v>1924</v>
          </cell>
        </row>
        <row r="383">
          <cell r="C383">
            <v>124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132</v>
          </cell>
          <cell r="D384">
            <v>205</v>
          </cell>
          <cell r="E384">
            <v>300</v>
          </cell>
          <cell r="F384">
            <v>75</v>
          </cell>
          <cell r="G384">
            <v>125</v>
          </cell>
          <cell r="H384">
            <v>125</v>
          </cell>
          <cell r="P384">
            <v>132</v>
          </cell>
          <cell r="Y384">
            <v>140</v>
          </cell>
          <cell r="AA384">
            <v>150</v>
          </cell>
        </row>
        <row r="385">
          <cell r="C385">
            <v>36</v>
          </cell>
          <cell r="D385">
            <v>43</v>
          </cell>
          <cell r="E385">
            <v>122</v>
          </cell>
          <cell r="F385">
            <v>493</v>
          </cell>
          <cell r="G385">
            <v>508</v>
          </cell>
          <cell r="H385">
            <v>508</v>
          </cell>
          <cell r="P385">
            <v>697</v>
          </cell>
          <cell r="Y385">
            <v>692</v>
          </cell>
          <cell r="AA385">
            <v>806</v>
          </cell>
        </row>
        <row r="386">
          <cell r="C386">
            <v>0</v>
          </cell>
          <cell r="D386">
            <v>317</v>
          </cell>
          <cell r="E386">
            <v>260</v>
          </cell>
          <cell r="F386">
            <v>265</v>
          </cell>
          <cell r="G386">
            <v>259</v>
          </cell>
          <cell r="H386">
            <v>259</v>
          </cell>
          <cell r="P386">
            <v>274</v>
          </cell>
          <cell r="Y386">
            <v>290</v>
          </cell>
          <cell r="AA386">
            <v>313</v>
          </cell>
        </row>
        <row r="387">
          <cell r="C387">
            <v>6432</v>
          </cell>
          <cell r="D387">
            <v>7338</v>
          </cell>
          <cell r="E387">
            <v>7845</v>
          </cell>
          <cell r="F387">
            <v>4950</v>
          </cell>
          <cell r="G387">
            <v>5529</v>
          </cell>
          <cell r="H387">
            <v>5529</v>
          </cell>
          <cell r="P387">
            <v>9174</v>
          </cell>
          <cell r="Y387">
            <v>9681</v>
          </cell>
          <cell r="AA387">
            <v>12669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76</v>
          </cell>
          <cell r="D392">
            <v>37</v>
          </cell>
          <cell r="E392">
            <v>198</v>
          </cell>
          <cell r="F392">
            <v>130</v>
          </cell>
          <cell r="G392">
            <v>130</v>
          </cell>
          <cell r="H392">
            <v>130</v>
          </cell>
          <cell r="P392">
            <v>130</v>
          </cell>
          <cell r="Y392">
            <v>130</v>
          </cell>
          <cell r="AA392">
            <v>130</v>
          </cell>
        </row>
        <row r="393">
          <cell r="C393">
            <v>0</v>
          </cell>
          <cell r="D393">
            <v>160</v>
          </cell>
          <cell r="E393">
            <v>113</v>
          </cell>
          <cell r="F393">
            <v>100</v>
          </cell>
          <cell r="G393">
            <v>122</v>
          </cell>
          <cell r="H393">
            <v>122</v>
          </cell>
          <cell r="P393">
            <v>161</v>
          </cell>
          <cell r="Y393">
            <v>133</v>
          </cell>
          <cell r="AA393">
            <v>143</v>
          </cell>
        </row>
        <row r="394">
          <cell r="C394">
            <v>51</v>
          </cell>
          <cell r="D394">
            <v>43</v>
          </cell>
          <cell r="E394">
            <v>63</v>
          </cell>
          <cell r="F394">
            <v>108</v>
          </cell>
          <cell r="G394">
            <v>108</v>
          </cell>
          <cell r="H394">
            <v>108</v>
          </cell>
          <cell r="P394">
            <v>108</v>
          </cell>
          <cell r="Y394">
            <v>108</v>
          </cell>
          <cell r="AA394">
            <v>108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38</v>
          </cell>
          <cell r="D399">
            <v>30</v>
          </cell>
          <cell r="E399">
            <v>32</v>
          </cell>
          <cell r="F399">
            <v>39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1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-1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16</v>
          </cell>
          <cell r="G407">
            <v>89</v>
          </cell>
          <cell r="H407">
            <v>89</v>
          </cell>
          <cell r="P407">
            <v>84</v>
          </cell>
          <cell r="Y407">
            <v>88</v>
          </cell>
          <cell r="AA407">
            <v>91</v>
          </cell>
        </row>
        <row r="408">
          <cell r="C408">
            <v>1159</v>
          </cell>
          <cell r="D408">
            <v>1224</v>
          </cell>
          <cell r="E408">
            <v>1911</v>
          </cell>
          <cell r="F408">
            <v>2054</v>
          </cell>
          <cell r="G408">
            <v>1971</v>
          </cell>
          <cell r="H408">
            <v>1971</v>
          </cell>
          <cell r="P408">
            <v>2279</v>
          </cell>
          <cell r="Y408">
            <v>2403</v>
          </cell>
          <cell r="AA408">
            <v>2577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3</v>
          </cell>
          <cell r="E411">
            <v>3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1988</v>
          </cell>
          <cell r="D412">
            <v>1858</v>
          </cell>
          <cell r="E412">
            <v>1364</v>
          </cell>
          <cell r="F412">
            <v>1781</v>
          </cell>
          <cell r="G412">
            <v>2045</v>
          </cell>
          <cell r="H412">
            <v>2045</v>
          </cell>
          <cell r="P412">
            <v>2259</v>
          </cell>
          <cell r="Y412">
            <v>2461</v>
          </cell>
          <cell r="AA412">
            <v>2614</v>
          </cell>
        </row>
        <row r="413">
          <cell r="C413">
            <v>215</v>
          </cell>
          <cell r="D413">
            <v>284</v>
          </cell>
          <cell r="E413">
            <v>396</v>
          </cell>
          <cell r="F413">
            <v>565</v>
          </cell>
          <cell r="G413">
            <v>565</v>
          </cell>
          <cell r="H413">
            <v>565</v>
          </cell>
          <cell r="P413">
            <v>634</v>
          </cell>
          <cell r="Y413">
            <v>686</v>
          </cell>
          <cell r="AA413">
            <v>739</v>
          </cell>
        </row>
        <row r="414">
          <cell r="C414">
            <v>892</v>
          </cell>
          <cell r="D414">
            <v>1316</v>
          </cell>
          <cell r="E414">
            <v>257</v>
          </cell>
          <cell r="F414">
            <v>387</v>
          </cell>
          <cell r="G414">
            <v>232</v>
          </cell>
          <cell r="H414">
            <v>232</v>
          </cell>
          <cell r="P414">
            <v>245</v>
          </cell>
          <cell r="Y414">
            <v>259</v>
          </cell>
          <cell r="AA414">
            <v>279</v>
          </cell>
        </row>
        <row r="415">
          <cell r="C415">
            <v>170</v>
          </cell>
          <cell r="D415">
            <v>258</v>
          </cell>
          <cell r="E415">
            <v>137</v>
          </cell>
          <cell r="F415">
            <v>96</v>
          </cell>
          <cell r="G415">
            <v>341</v>
          </cell>
          <cell r="H415">
            <v>341</v>
          </cell>
          <cell r="P415">
            <v>363</v>
          </cell>
          <cell r="Y415">
            <v>381</v>
          </cell>
          <cell r="AA415">
            <v>411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3450</v>
          </cell>
          <cell r="D421">
            <v>8250</v>
          </cell>
          <cell r="E421">
            <v>15369</v>
          </cell>
          <cell r="F421">
            <v>435385</v>
          </cell>
          <cell r="G421">
            <v>16800</v>
          </cell>
          <cell r="H421">
            <v>16800</v>
          </cell>
          <cell r="P421">
            <v>24831</v>
          </cell>
          <cell r="Y421">
            <v>29558</v>
          </cell>
          <cell r="AA421">
            <v>49258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429385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3450</v>
          </cell>
          <cell r="D426">
            <v>8250</v>
          </cell>
          <cell r="E426">
            <v>15369</v>
          </cell>
          <cell r="F426">
            <v>6000</v>
          </cell>
          <cell r="G426">
            <v>16800</v>
          </cell>
          <cell r="H426">
            <v>16800</v>
          </cell>
          <cell r="P426">
            <v>24831</v>
          </cell>
          <cell r="Y426">
            <v>29558</v>
          </cell>
          <cell r="AA426">
            <v>49258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2411</v>
          </cell>
          <cell r="E428">
            <v>5523</v>
          </cell>
          <cell r="F428">
            <v>10406</v>
          </cell>
          <cell r="G428">
            <v>10406</v>
          </cell>
          <cell r="H428">
            <v>10406</v>
          </cell>
          <cell r="P428">
            <v>10488</v>
          </cell>
          <cell r="Y428">
            <v>10908</v>
          </cell>
          <cell r="AA428">
            <v>11486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2411</v>
          </cell>
          <cell r="E430">
            <v>5523</v>
          </cell>
          <cell r="F430">
            <v>10406</v>
          </cell>
          <cell r="G430">
            <v>10406</v>
          </cell>
          <cell r="H430">
            <v>10406</v>
          </cell>
          <cell r="P430">
            <v>10488</v>
          </cell>
          <cell r="Y430">
            <v>10908</v>
          </cell>
          <cell r="AA430">
            <v>11486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7</v>
          </cell>
          <cell r="D441">
            <v>9</v>
          </cell>
          <cell r="E441">
            <v>68</v>
          </cell>
          <cell r="F441">
            <v>0</v>
          </cell>
          <cell r="G441">
            <v>33</v>
          </cell>
          <cell r="H441">
            <v>33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9</v>
          </cell>
          <cell r="E442">
            <v>68</v>
          </cell>
          <cell r="F442">
            <v>0</v>
          </cell>
          <cell r="G442">
            <v>33</v>
          </cell>
          <cell r="H442">
            <v>33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7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 Support</v>
          </cell>
          <cell r="C503">
            <v>1054</v>
          </cell>
          <cell r="D503">
            <v>1861</v>
          </cell>
          <cell r="E503">
            <v>3408</v>
          </cell>
          <cell r="F503">
            <v>4113</v>
          </cell>
          <cell r="G503">
            <v>3897</v>
          </cell>
          <cell r="H503">
            <v>3897</v>
          </cell>
          <cell r="P503">
            <v>4174</v>
          </cell>
          <cell r="Y503">
            <v>4481</v>
          </cell>
          <cell r="AA503">
            <v>4862</v>
          </cell>
        </row>
        <row r="504">
          <cell r="B504" t="str">
            <v>Supply Chain Management</v>
          </cell>
          <cell r="C504">
            <v>9614</v>
          </cell>
          <cell r="D504">
            <v>10033</v>
          </cell>
          <cell r="E504">
            <v>14815</v>
          </cell>
          <cell r="F504">
            <v>19367</v>
          </cell>
          <cell r="G504">
            <v>22207</v>
          </cell>
          <cell r="H504">
            <v>22207</v>
          </cell>
          <cell r="P504">
            <v>22677</v>
          </cell>
          <cell r="Y504">
            <v>21293</v>
          </cell>
          <cell r="AA504">
            <v>24100</v>
          </cell>
        </row>
        <row r="505">
          <cell r="B505" t="str">
            <v>Liabilities Management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 t="str">
            <v>Supporting and Interlinked Financial Systems</v>
          </cell>
          <cell r="C506">
            <v>20038</v>
          </cell>
          <cell r="D506">
            <v>22040</v>
          </cell>
          <cell r="E506">
            <v>29297</v>
          </cell>
          <cell r="F506">
            <v>30443</v>
          </cell>
          <cell r="G506">
            <v>32328</v>
          </cell>
          <cell r="H506">
            <v>32328</v>
          </cell>
          <cell r="P506">
            <v>33227</v>
          </cell>
          <cell r="Y506">
            <v>35169</v>
          </cell>
          <cell r="AA506">
            <v>38597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19815</v>
          </cell>
          <cell r="D525">
            <v>22456</v>
          </cell>
          <cell r="E525">
            <v>28058</v>
          </cell>
          <cell r="F525">
            <v>31411</v>
          </cell>
          <cell r="G525">
            <v>30282</v>
          </cell>
          <cell r="H525">
            <v>30282</v>
          </cell>
          <cell r="P525">
            <v>32725</v>
          </cell>
          <cell r="Y525">
            <v>35508</v>
          </cell>
          <cell r="AA525">
            <v>39295</v>
          </cell>
        </row>
        <row r="526">
          <cell r="C526">
            <v>17015</v>
          </cell>
          <cell r="D526">
            <v>19434</v>
          </cell>
          <cell r="E526">
            <v>24585</v>
          </cell>
          <cell r="F526">
            <v>27421</v>
          </cell>
          <cell r="G526">
            <v>26563</v>
          </cell>
          <cell r="H526">
            <v>26563</v>
          </cell>
          <cell r="P526">
            <v>28731</v>
          </cell>
          <cell r="Y526">
            <v>31171</v>
          </cell>
          <cell r="AA526">
            <v>34467</v>
          </cell>
        </row>
        <row r="527">
          <cell r="C527">
            <v>2800</v>
          </cell>
          <cell r="D527">
            <v>3022</v>
          </cell>
          <cell r="E527">
            <v>3473</v>
          </cell>
          <cell r="F527">
            <v>3990</v>
          </cell>
          <cell r="G527">
            <v>3719</v>
          </cell>
          <cell r="H527">
            <v>3719</v>
          </cell>
          <cell r="P527">
            <v>3994</v>
          </cell>
          <cell r="Y527">
            <v>4337</v>
          </cell>
          <cell r="AA527">
            <v>4828</v>
          </cell>
        </row>
        <row r="528">
          <cell r="C528">
            <v>10891</v>
          </cell>
          <cell r="D528">
            <v>11474</v>
          </cell>
          <cell r="E528">
            <v>19438</v>
          </cell>
          <cell r="F528">
            <v>22512</v>
          </cell>
          <cell r="G528">
            <v>28104</v>
          </cell>
          <cell r="H528">
            <v>28104</v>
          </cell>
          <cell r="P528">
            <v>27230</v>
          </cell>
          <cell r="Y528">
            <v>25435</v>
          </cell>
          <cell r="AA528">
            <v>28264</v>
          </cell>
        </row>
        <row r="529">
          <cell r="C529">
            <v>0</v>
          </cell>
          <cell r="D529">
            <v>0</v>
          </cell>
          <cell r="E529">
            <v>6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372</v>
          </cell>
          <cell r="D530">
            <v>41</v>
          </cell>
          <cell r="E530">
            <v>38</v>
          </cell>
          <cell r="F530">
            <v>47</v>
          </cell>
          <cell r="G530">
            <v>47</v>
          </cell>
          <cell r="H530">
            <v>47</v>
          </cell>
          <cell r="P530">
            <v>50</v>
          </cell>
          <cell r="Y530">
            <v>66</v>
          </cell>
          <cell r="AA530">
            <v>70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47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40</v>
          </cell>
          <cell r="D534">
            <v>59</v>
          </cell>
          <cell r="E534">
            <v>65</v>
          </cell>
          <cell r="F534">
            <v>75</v>
          </cell>
          <cell r="G534">
            <v>100</v>
          </cell>
          <cell r="H534">
            <v>100</v>
          </cell>
          <cell r="P534">
            <v>66</v>
          </cell>
          <cell r="Y534">
            <v>70</v>
          </cell>
          <cell r="AA534">
            <v>75</v>
          </cell>
        </row>
        <row r="535">
          <cell r="C535">
            <v>7</v>
          </cell>
          <cell r="D535">
            <v>-1</v>
          </cell>
          <cell r="E535">
            <v>20</v>
          </cell>
          <cell r="F535">
            <v>230</v>
          </cell>
          <cell r="G535">
            <v>274</v>
          </cell>
          <cell r="H535">
            <v>273</v>
          </cell>
          <cell r="P535">
            <v>375</v>
          </cell>
          <cell r="Y535">
            <v>383</v>
          </cell>
          <cell r="AA535">
            <v>438</v>
          </cell>
        </row>
        <row r="536">
          <cell r="C536">
            <v>3600</v>
          </cell>
          <cell r="D536">
            <v>3069</v>
          </cell>
          <cell r="E536">
            <v>5025</v>
          </cell>
          <cell r="F536">
            <v>3174</v>
          </cell>
          <cell r="G536">
            <v>3529</v>
          </cell>
          <cell r="H536">
            <v>3529</v>
          </cell>
          <cell r="P536">
            <v>4589</v>
          </cell>
          <cell r="Y536">
            <v>4841</v>
          </cell>
          <cell r="AA536">
            <v>6118</v>
          </cell>
        </row>
        <row r="537">
          <cell r="C537">
            <v>4999</v>
          </cell>
          <cell r="D537">
            <v>5395</v>
          </cell>
          <cell r="E537">
            <v>12140</v>
          </cell>
          <cell r="F537">
            <v>16849</v>
          </cell>
          <cell r="G537">
            <v>21249</v>
          </cell>
          <cell r="H537">
            <v>21249</v>
          </cell>
          <cell r="P537">
            <v>18889</v>
          </cell>
          <cell r="Y537">
            <v>16619</v>
          </cell>
          <cell r="AA537">
            <v>17811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5</v>
          </cell>
          <cell r="D541">
            <v>0</v>
          </cell>
          <cell r="E541">
            <v>70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29</v>
          </cell>
          <cell r="D542">
            <v>36</v>
          </cell>
          <cell r="E542">
            <v>19</v>
          </cell>
          <cell r="F542">
            <v>77</v>
          </cell>
          <cell r="G542">
            <v>77</v>
          </cell>
          <cell r="H542">
            <v>77</v>
          </cell>
          <cell r="P542">
            <v>77</v>
          </cell>
          <cell r="Y542">
            <v>77</v>
          </cell>
          <cell r="AA542">
            <v>77</v>
          </cell>
        </row>
        <row r="543">
          <cell r="C543">
            <v>14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20</v>
          </cell>
          <cell r="Y543">
            <v>0</v>
          </cell>
          <cell r="AA543">
            <v>0</v>
          </cell>
        </row>
        <row r="544">
          <cell r="C544">
            <v>5</v>
          </cell>
          <cell r="D544">
            <v>8</v>
          </cell>
          <cell r="E544">
            <v>16</v>
          </cell>
          <cell r="F544">
            <v>26</v>
          </cell>
          <cell r="G544">
            <v>26</v>
          </cell>
          <cell r="H544">
            <v>26</v>
          </cell>
          <cell r="P544">
            <v>26</v>
          </cell>
          <cell r="Y544">
            <v>26</v>
          </cell>
          <cell r="AA544">
            <v>26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21</v>
          </cell>
          <cell r="D549">
            <v>13</v>
          </cell>
          <cell r="E549">
            <v>17</v>
          </cell>
          <cell r="F549">
            <v>26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39</v>
          </cell>
          <cell r="H557">
            <v>39</v>
          </cell>
          <cell r="P557">
            <v>39</v>
          </cell>
          <cell r="Y557">
            <v>41</v>
          </cell>
          <cell r="AA557">
            <v>42</v>
          </cell>
        </row>
        <row r="558">
          <cell r="C558">
            <v>187</v>
          </cell>
          <cell r="D558">
            <v>175</v>
          </cell>
          <cell r="E558">
            <v>315</v>
          </cell>
          <cell r="F558">
            <v>288</v>
          </cell>
          <cell r="G558">
            <v>367</v>
          </cell>
          <cell r="H558">
            <v>366</v>
          </cell>
          <cell r="P558">
            <v>402</v>
          </cell>
          <cell r="Y558">
            <v>421</v>
          </cell>
          <cell r="AA558">
            <v>452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613</v>
          </cell>
          <cell r="D562">
            <v>907</v>
          </cell>
          <cell r="E562">
            <v>725</v>
          </cell>
          <cell r="F562">
            <v>1064</v>
          </cell>
          <cell r="G562">
            <v>1213</v>
          </cell>
          <cell r="H562">
            <v>1214</v>
          </cell>
          <cell r="P562">
            <v>1448</v>
          </cell>
          <cell r="Y562">
            <v>1563</v>
          </cell>
          <cell r="AA562">
            <v>1661</v>
          </cell>
        </row>
        <row r="563">
          <cell r="C563">
            <v>174</v>
          </cell>
          <cell r="D563">
            <v>17</v>
          </cell>
          <cell r="E563">
            <v>175</v>
          </cell>
          <cell r="F563">
            <v>311</v>
          </cell>
          <cell r="G563">
            <v>311</v>
          </cell>
          <cell r="H563">
            <v>311</v>
          </cell>
          <cell r="P563">
            <v>327</v>
          </cell>
          <cell r="Y563">
            <v>355</v>
          </cell>
          <cell r="AA563">
            <v>393</v>
          </cell>
        </row>
        <row r="564">
          <cell r="C564">
            <v>319</v>
          </cell>
          <cell r="D564">
            <v>1224</v>
          </cell>
          <cell r="E564">
            <v>9</v>
          </cell>
          <cell r="F564">
            <v>10</v>
          </cell>
          <cell r="G564">
            <v>10</v>
          </cell>
          <cell r="H564">
            <v>10</v>
          </cell>
          <cell r="P564">
            <v>11</v>
          </cell>
          <cell r="Y564">
            <v>12</v>
          </cell>
          <cell r="AA564">
            <v>13</v>
          </cell>
        </row>
        <row r="565">
          <cell r="C565">
            <v>459</v>
          </cell>
          <cell r="D565">
            <v>531</v>
          </cell>
          <cell r="E565">
            <v>798</v>
          </cell>
          <cell r="F565">
            <v>335</v>
          </cell>
          <cell r="G565">
            <v>862</v>
          </cell>
          <cell r="H565">
            <v>863</v>
          </cell>
          <cell r="P565">
            <v>911</v>
          </cell>
          <cell r="Y565">
            <v>961</v>
          </cell>
          <cell r="AA565">
            <v>1088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4</v>
          </cell>
          <cell r="E591">
            <v>24</v>
          </cell>
          <cell r="F591">
            <v>0</v>
          </cell>
          <cell r="G591">
            <v>46</v>
          </cell>
          <cell r="H591">
            <v>46</v>
          </cell>
          <cell r="P591">
            <v>123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24</v>
          </cell>
          <cell r="F592">
            <v>0</v>
          </cell>
          <cell r="G592">
            <v>46</v>
          </cell>
          <cell r="H592">
            <v>46</v>
          </cell>
          <cell r="P592">
            <v>123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4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Programme Support</v>
          </cell>
          <cell r="C653">
            <v>1437</v>
          </cell>
          <cell r="D653">
            <v>1821</v>
          </cell>
          <cell r="E653">
            <v>1982</v>
          </cell>
          <cell r="F653">
            <v>2339</v>
          </cell>
          <cell r="G653">
            <v>3205</v>
          </cell>
          <cell r="H653">
            <v>3205</v>
          </cell>
          <cell r="P653">
            <v>3467</v>
          </cell>
          <cell r="Y653">
            <v>3728</v>
          </cell>
          <cell r="AA653">
            <v>3946</v>
          </cell>
        </row>
        <row r="654">
          <cell r="B654" t="str">
            <v>Accounting Services</v>
          </cell>
          <cell r="C654">
            <v>9775</v>
          </cell>
          <cell r="D654">
            <v>10558</v>
          </cell>
          <cell r="E654">
            <v>13419</v>
          </cell>
          <cell r="F654">
            <v>16646</v>
          </cell>
          <cell r="G654">
            <v>20937</v>
          </cell>
          <cell r="H654">
            <v>20937</v>
          </cell>
          <cell r="P654">
            <v>18044</v>
          </cell>
          <cell r="Y654">
            <v>19510</v>
          </cell>
          <cell r="AA654">
            <v>21322</v>
          </cell>
        </row>
        <row r="655">
          <cell r="B655" t="str">
            <v>Corporate Governance</v>
          </cell>
          <cell r="C655">
            <v>8232</v>
          </cell>
          <cell r="D655">
            <v>9610</v>
          </cell>
          <cell r="E655">
            <v>10084</v>
          </cell>
          <cell r="F655">
            <v>10186</v>
          </cell>
          <cell r="G655">
            <v>12363</v>
          </cell>
          <cell r="H655">
            <v>12363</v>
          </cell>
          <cell r="P655">
            <v>11964</v>
          </cell>
          <cell r="Y655">
            <v>11863</v>
          </cell>
          <cell r="AA655">
            <v>12696</v>
          </cell>
        </row>
        <row r="656">
          <cell r="B656" t="str">
            <v>Risk Management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 t="str">
            <v>Provincial Internal Audit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17087</v>
          </cell>
          <cell r="D675">
            <v>19197</v>
          </cell>
          <cell r="E675">
            <v>22749</v>
          </cell>
          <cell r="F675">
            <v>25622</v>
          </cell>
          <cell r="G675">
            <v>25589</v>
          </cell>
          <cell r="H675">
            <v>25589</v>
          </cell>
          <cell r="P675">
            <v>26803</v>
          </cell>
          <cell r="Y675">
            <v>29018</v>
          </cell>
          <cell r="AA675">
            <v>31061</v>
          </cell>
        </row>
        <row r="676">
          <cell r="C676">
            <v>14933</v>
          </cell>
          <cell r="D676">
            <v>16773</v>
          </cell>
          <cell r="E676">
            <v>19991</v>
          </cell>
          <cell r="F676">
            <v>22551</v>
          </cell>
          <cell r="G676">
            <v>22527</v>
          </cell>
          <cell r="H676">
            <v>22527</v>
          </cell>
          <cell r="P676">
            <v>23512</v>
          </cell>
          <cell r="Y676">
            <v>25454</v>
          </cell>
          <cell r="AA676">
            <v>27236</v>
          </cell>
        </row>
        <row r="677">
          <cell r="C677">
            <v>2154</v>
          </cell>
          <cell r="D677">
            <v>2424</v>
          </cell>
          <cell r="E677">
            <v>2758</v>
          </cell>
          <cell r="F677">
            <v>3071</v>
          </cell>
          <cell r="G677">
            <v>3062</v>
          </cell>
          <cell r="H677">
            <v>3062</v>
          </cell>
          <cell r="P677">
            <v>3291</v>
          </cell>
          <cell r="Y677">
            <v>3564</v>
          </cell>
          <cell r="AA677">
            <v>3825</v>
          </cell>
        </row>
        <row r="678">
          <cell r="C678">
            <v>2357</v>
          </cell>
          <cell r="D678">
            <v>2787</v>
          </cell>
          <cell r="E678">
            <v>2721</v>
          </cell>
          <cell r="F678">
            <v>3549</v>
          </cell>
          <cell r="G678">
            <v>10893</v>
          </cell>
          <cell r="H678">
            <v>10893</v>
          </cell>
          <cell r="P678">
            <v>6672</v>
          </cell>
          <cell r="Y678">
            <v>6083</v>
          </cell>
          <cell r="AA678">
            <v>6903</v>
          </cell>
        </row>
        <row r="679">
          <cell r="C679">
            <v>10</v>
          </cell>
          <cell r="D679">
            <v>0</v>
          </cell>
          <cell r="E679">
            <v>11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713</v>
          </cell>
          <cell r="D682">
            <v>525</v>
          </cell>
          <cell r="E682">
            <v>809</v>
          </cell>
          <cell r="F682">
            <v>527</v>
          </cell>
          <cell r="G682">
            <v>827</v>
          </cell>
          <cell r="H682">
            <v>827</v>
          </cell>
          <cell r="P682">
            <v>1000</v>
          </cell>
          <cell r="Y682">
            <v>1055</v>
          </cell>
          <cell r="AA682">
            <v>1547</v>
          </cell>
        </row>
        <row r="683">
          <cell r="C683">
            <v>82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90</v>
          </cell>
          <cell r="D684">
            <v>49</v>
          </cell>
          <cell r="E684">
            <v>78</v>
          </cell>
          <cell r="F684">
            <v>0</v>
          </cell>
          <cell r="G684">
            <v>0</v>
          </cell>
          <cell r="H684">
            <v>0</v>
          </cell>
          <cell r="P684">
            <v>66</v>
          </cell>
          <cell r="Y684">
            <v>70</v>
          </cell>
          <cell r="AA684">
            <v>75</v>
          </cell>
        </row>
        <row r="685">
          <cell r="C685">
            <v>18</v>
          </cell>
          <cell r="D685">
            <v>29</v>
          </cell>
          <cell r="E685">
            <v>40</v>
          </cell>
          <cell r="F685">
            <v>171</v>
          </cell>
          <cell r="G685">
            <v>182</v>
          </cell>
          <cell r="H685">
            <v>182</v>
          </cell>
          <cell r="P685">
            <v>248</v>
          </cell>
          <cell r="Y685">
            <v>252</v>
          </cell>
          <cell r="AA685">
            <v>287</v>
          </cell>
        </row>
        <row r="686">
          <cell r="C686">
            <v>22</v>
          </cell>
          <cell r="D686">
            <v>119</v>
          </cell>
          <cell r="E686">
            <v>0</v>
          </cell>
          <cell r="F686">
            <v>0</v>
          </cell>
          <cell r="G686">
            <v>52</v>
          </cell>
          <cell r="H686">
            <v>52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106</v>
          </cell>
          <cell r="D687">
            <v>164</v>
          </cell>
          <cell r="E687">
            <v>150</v>
          </cell>
          <cell r="F687">
            <v>1300</v>
          </cell>
          <cell r="G687">
            <v>8105</v>
          </cell>
          <cell r="H687">
            <v>8105</v>
          </cell>
          <cell r="P687">
            <v>3359</v>
          </cell>
          <cell r="Y687">
            <v>2599</v>
          </cell>
          <cell r="AA687">
            <v>2749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23</v>
          </cell>
          <cell r="D692">
            <v>20</v>
          </cell>
          <cell r="E692">
            <v>29</v>
          </cell>
          <cell r="F692">
            <v>52</v>
          </cell>
          <cell r="G692">
            <v>52</v>
          </cell>
          <cell r="H692">
            <v>52</v>
          </cell>
          <cell r="P692">
            <v>52</v>
          </cell>
          <cell r="Y692">
            <v>52</v>
          </cell>
          <cell r="AA692">
            <v>52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20</v>
          </cell>
          <cell r="Y693">
            <v>0</v>
          </cell>
          <cell r="AA693">
            <v>0</v>
          </cell>
        </row>
        <row r="694">
          <cell r="C694">
            <v>26</v>
          </cell>
          <cell r="D694">
            <v>18</v>
          </cell>
          <cell r="E694">
            <v>21</v>
          </cell>
          <cell r="F694">
            <v>28</v>
          </cell>
          <cell r="G694">
            <v>30</v>
          </cell>
          <cell r="H694">
            <v>30</v>
          </cell>
          <cell r="P694">
            <v>26</v>
          </cell>
          <cell r="Y694">
            <v>26</v>
          </cell>
          <cell r="AA694">
            <v>26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9</v>
          </cell>
          <cell r="D699">
            <v>10</v>
          </cell>
          <cell r="E699">
            <v>13</v>
          </cell>
          <cell r="F699">
            <v>13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48</v>
          </cell>
          <cell r="H707">
            <v>48</v>
          </cell>
          <cell r="P707">
            <v>41</v>
          </cell>
          <cell r="Y707">
            <v>43</v>
          </cell>
          <cell r="AA707">
            <v>45</v>
          </cell>
        </row>
        <row r="708">
          <cell r="C708">
            <v>109</v>
          </cell>
          <cell r="D708">
            <v>178</v>
          </cell>
          <cell r="E708">
            <v>166</v>
          </cell>
          <cell r="F708">
            <v>266</v>
          </cell>
          <cell r="G708">
            <v>218</v>
          </cell>
          <cell r="H708">
            <v>218</v>
          </cell>
          <cell r="P708">
            <v>243</v>
          </cell>
          <cell r="Y708">
            <v>257</v>
          </cell>
          <cell r="AA708">
            <v>276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582</v>
          </cell>
          <cell r="D712">
            <v>762</v>
          </cell>
          <cell r="E712">
            <v>926</v>
          </cell>
          <cell r="F712">
            <v>762</v>
          </cell>
          <cell r="G712">
            <v>948</v>
          </cell>
          <cell r="H712">
            <v>948</v>
          </cell>
          <cell r="P712">
            <v>1084</v>
          </cell>
          <cell r="Y712">
            <v>1159</v>
          </cell>
          <cell r="AA712">
            <v>1236</v>
          </cell>
        </row>
        <row r="713">
          <cell r="C713">
            <v>218</v>
          </cell>
          <cell r="D713">
            <v>178</v>
          </cell>
          <cell r="E713">
            <v>295</v>
          </cell>
          <cell r="F713">
            <v>233</v>
          </cell>
          <cell r="G713">
            <v>233</v>
          </cell>
          <cell r="H713">
            <v>233</v>
          </cell>
          <cell r="P713">
            <v>268</v>
          </cell>
          <cell r="Y713">
            <v>290</v>
          </cell>
          <cell r="AA713">
            <v>311</v>
          </cell>
        </row>
        <row r="714">
          <cell r="C714">
            <v>315</v>
          </cell>
          <cell r="D714">
            <v>650</v>
          </cell>
          <cell r="E714">
            <v>60</v>
          </cell>
          <cell r="F714">
            <v>74</v>
          </cell>
          <cell r="G714">
            <v>84</v>
          </cell>
          <cell r="H714">
            <v>84</v>
          </cell>
          <cell r="P714">
            <v>134</v>
          </cell>
          <cell r="Y714">
            <v>141</v>
          </cell>
          <cell r="AA714">
            <v>149</v>
          </cell>
        </row>
        <row r="715">
          <cell r="C715">
            <v>34</v>
          </cell>
          <cell r="D715">
            <v>85</v>
          </cell>
          <cell r="E715">
            <v>123</v>
          </cell>
          <cell r="F715">
            <v>123</v>
          </cell>
          <cell r="G715">
            <v>114</v>
          </cell>
          <cell r="H715">
            <v>114</v>
          </cell>
          <cell r="P715">
            <v>131</v>
          </cell>
          <cell r="Y715">
            <v>139</v>
          </cell>
          <cell r="AA715">
            <v>150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5</v>
          </cell>
          <cell r="E741">
            <v>15</v>
          </cell>
          <cell r="F741">
            <v>0</v>
          </cell>
          <cell r="G741">
            <v>23</v>
          </cell>
          <cell r="H741">
            <v>23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5</v>
          </cell>
          <cell r="E742">
            <v>15</v>
          </cell>
          <cell r="F742">
            <v>0</v>
          </cell>
          <cell r="G742">
            <v>23</v>
          </cell>
          <cell r="H742">
            <v>23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H18" sqref="H18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"&amp;PROPER('[1]6'!$B$6)</f>
        <v>Table 3: Summary of departmental receipts collection: Provincial Treasury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350603</v>
      </c>
      <c r="D4" s="34">
        <f t="shared" ref="D4:K4" si="0">SUM(D5:D8)</f>
        <v>382663</v>
      </c>
      <c r="E4" s="34">
        <f t="shared" si="0"/>
        <v>441130</v>
      </c>
      <c r="F4" s="35">
        <f t="shared" si="0"/>
        <v>319335</v>
      </c>
      <c r="G4" s="34">
        <f t="shared" si="0"/>
        <v>319335</v>
      </c>
      <c r="H4" s="36">
        <f t="shared" si="0"/>
        <v>319335</v>
      </c>
      <c r="I4" s="34">
        <f t="shared" si="0"/>
        <v>423594</v>
      </c>
      <c r="J4" s="34">
        <f t="shared" si="0"/>
        <v>432267</v>
      </c>
      <c r="K4" s="34">
        <f t="shared" si="0"/>
        <v>437517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321750</v>
      </c>
      <c r="D5" s="34">
        <f>B.1!F5</f>
        <v>350384</v>
      </c>
      <c r="E5" s="34">
        <f>B.1!G5</f>
        <v>408661</v>
      </c>
      <c r="F5" s="35">
        <f>B.1!H5</f>
        <v>299335</v>
      </c>
      <c r="G5" s="34">
        <f>B.1!I5</f>
        <v>299335</v>
      </c>
      <c r="H5" s="36">
        <f>B.1!J5</f>
        <v>299335</v>
      </c>
      <c r="I5" s="34">
        <f>B.1!K5</f>
        <v>403594</v>
      </c>
      <c r="J5" s="34">
        <f>B.1!L5</f>
        <v>412267</v>
      </c>
      <c r="K5" s="36">
        <f>B.1!M5</f>
        <v>417517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28853</v>
      </c>
      <c r="D6" s="23">
        <f>B.1!F6</f>
        <v>32279</v>
      </c>
      <c r="E6" s="23">
        <f>B.1!G6</f>
        <v>32469</v>
      </c>
      <c r="F6" s="24">
        <f>B.1!H6</f>
        <v>20000</v>
      </c>
      <c r="G6" s="23">
        <f>B.1!I6</f>
        <v>20000</v>
      </c>
      <c r="H6" s="25">
        <f>B.1!J6</f>
        <v>20000</v>
      </c>
      <c r="I6" s="23">
        <f>B.1!K6</f>
        <v>20000</v>
      </c>
      <c r="J6" s="23">
        <f>B.1!L6</f>
        <v>20000</v>
      </c>
      <c r="K6" s="25">
        <f>B.1!M6</f>
        <v>20000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2163</v>
      </c>
      <c r="D9" s="23">
        <f>B.1!F9</f>
        <v>2527</v>
      </c>
      <c r="E9" s="23">
        <f>B.1!G9</f>
        <v>2646</v>
      </c>
      <c r="F9" s="24">
        <f>B.1!H9</f>
        <v>1214</v>
      </c>
      <c r="G9" s="23">
        <f>B.1!I9</f>
        <v>1214</v>
      </c>
      <c r="H9" s="25">
        <f>B.1!J9</f>
        <v>1214</v>
      </c>
      <c r="I9" s="23">
        <f>B.1!K9</f>
        <v>1214</v>
      </c>
      <c r="J9" s="23">
        <f>B.1!L9</f>
        <v>1214</v>
      </c>
      <c r="K9" s="23">
        <f>B.1!M9</f>
        <v>1214.05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1</v>
      </c>
      <c r="G10" s="23">
        <f>B.1!I21</f>
        <v>1</v>
      </c>
      <c r="H10" s="25">
        <f>B.1!J21</f>
        <v>1</v>
      </c>
      <c r="I10" s="23">
        <f>B.1!K21</f>
        <v>1</v>
      </c>
      <c r="J10" s="23">
        <f>B.1!L21</f>
        <v>1</v>
      </c>
      <c r="K10" s="23">
        <f>B.1!M21</f>
        <v>1.05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313</v>
      </c>
      <c r="D11" s="23">
        <f>B.1!F29</f>
        <v>935</v>
      </c>
      <c r="E11" s="23">
        <f>B.1!G29</f>
        <v>693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2</v>
      </c>
      <c r="E12" s="23">
        <f>B.1!G31</f>
        <v>8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50000</v>
      </c>
      <c r="J12" s="23">
        <f>B.1!L31</f>
        <v>52500</v>
      </c>
      <c r="K12" s="23">
        <f>B.1!M31</f>
        <v>55125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4107</v>
      </c>
      <c r="D14" s="39">
        <f>B.1!F39</f>
        <v>2846</v>
      </c>
      <c r="E14" s="39">
        <f>B.1!G39</f>
        <v>8038</v>
      </c>
      <c r="F14" s="38">
        <f>B.1!H39</f>
        <v>47</v>
      </c>
      <c r="G14" s="39">
        <f>B.1!I39</f>
        <v>47</v>
      </c>
      <c r="H14" s="40">
        <f>B.1!J39</f>
        <v>47</v>
      </c>
      <c r="I14" s="39">
        <f>B.1!K39</f>
        <v>47</v>
      </c>
      <c r="J14" s="39">
        <f>B.1!L39</f>
        <v>47</v>
      </c>
      <c r="K14" s="39">
        <f>B.1!M39</f>
        <v>47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357186</v>
      </c>
      <c r="D15" s="46">
        <f t="shared" ref="D15:K15" si="1">SUM(D5:D14)</f>
        <v>388973</v>
      </c>
      <c r="E15" s="46">
        <f t="shared" si="1"/>
        <v>452515</v>
      </c>
      <c r="F15" s="47">
        <f t="shared" si="1"/>
        <v>320597</v>
      </c>
      <c r="G15" s="46">
        <f t="shared" si="1"/>
        <v>320597</v>
      </c>
      <c r="H15" s="48">
        <f t="shared" si="1"/>
        <v>320597</v>
      </c>
      <c r="I15" s="46">
        <f t="shared" si="1"/>
        <v>474856</v>
      </c>
      <c r="J15" s="46">
        <f t="shared" si="1"/>
        <v>486029</v>
      </c>
      <c r="K15" s="46">
        <f t="shared" si="1"/>
        <v>493904.1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"&amp;PROPER('[1]6'!$B$6)</f>
        <v>Table 4: Summary of payments and estimates by programme: Provincial Treasury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'[1]6'!B9</f>
        <v>1. Administration</v>
      </c>
      <c r="C4" s="23">
        <f>'[1]6'!C9</f>
        <v>31138</v>
      </c>
      <c r="D4" s="23">
        <f>'[1]6'!D9</f>
        <v>35462</v>
      </c>
      <c r="E4" s="23">
        <f>'[1]6'!E9</f>
        <v>40780</v>
      </c>
      <c r="F4" s="24">
        <f>'[1]6'!F9</f>
        <v>44886</v>
      </c>
      <c r="G4" s="23">
        <f>'[1]6'!G9</f>
        <v>44943</v>
      </c>
      <c r="H4" s="25">
        <f>'[1]6'!H9</f>
        <v>44943</v>
      </c>
      <c r="I4" s="23">
        <f>'[1]6'!P9</f>
        <v>52058</v>
      </c>
      <c r="J4" s="23">
        <f>'[1]6'!Y9</f>
        <v>54934</v>
      </c>
      <c r="K4" s="23">
        <f>'[1]6'!AA9</f>
        <v>62260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'[1]6'!$B10</f>
        <v>2. Sustainable Resource Management</v>
      </c>
      <c r="C5" s="23">
        <f>'[1]6'!$C10</f>
        <v>61331</v>
      </c>
      <c r="D5" s="23">
        <f>'[1]6'!$D10</f>
        <v>70898</v>
      </c>
      <c r="E5" s="23">
        <f>'[1]6'!$E10</f>
        <v>86182</v>
      </c>
      <c r="F5" s="24">
        <f>'[1]6'!$F10</f>
        <v>520318</v>
      </c>
      <c r="G5" s="23">
        <f>'[1]6'!$G10</f>
        <v>99288</v>
      </c>
      <c r="H5" s="25">
        <f>'[1]6'!$H10</f>
        <v>99288</v>
      </c>
      <c r="I5" s="23">
        <f>'[1]6'!$P10</f>
        <v>116418</v>
      </c>
      <c r="J5" s="23">
        <f>'[1]6'!$Y10</f>
        <v>127755</v>
      </c>
      <c r="K5" s="23">
        <f>'[1]6'!$AA10</f>
        <v>157824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'[1]6'!$B11</f>
        <v xml:space="preserve">3. Asset Management </v>
      </c>
      <c r="C6" s="23">
        <f>'[1]6'!$C11</f>
        <v>30706</v>
      </c>
      <c r="D6" s="23">
        <f>'[1]6'!$D11</f>
        <v>33934</v>
      </c>
      <c r="E6" s="23">
        <f>'[1]6'!$E11</f>
        <v>47520</v>
      </c>
      <c r="F6" s="24">
        <f>'[1]6'!$F11</f>
        <v>53923</v>
      </c>
      <c r="G6" s="23">
        <f>'[1]6'!$G11</f>
        <v>58432</v>
      </c>
      <c r="H6" s="25">
        <f>'[1]6'!$H11</f>
        <v>58432</v>
      </c>
      <c r="I6" s="23">
        <f>'[1]6'!$P11</f>
        <v>60078</v>
      </c>
      <c r="J6" s="23">
        <f>'[1]6'!$Y11</f>
        <v>60943</v>
      </c>
      <c r="K6" s="23">
        <f>'[1]6'!$AA11</f>
        <v>67559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'[1]6'!$B12</f>
        <v>4. Financial Governance</v>
      </c>
      <c r="C7" s="23">
        <f>'[1]6'!$C12</f>
        <v>19444</v>
      </c>
      <c r="D7" s="23">
        <f>'[1]6'!$D12</f>
        <v>21989</v>
      </c>
      <c r="E7" s="23">
        <f>'[1]6'!$E12</f>
        <v>25485</v>
      </c>
      <c r="F7" s="24">
        <f>'[1]6'!$F12</f>
        <v>29171</v>
      </c>
      <c r="G7" s="23">
        <f>'[1]6'!$G12</f>
        <v>36505</v>
      </c>
      <c r="H7" s="25">
        <f>'[1]6'!$H12</f>
        <v>36505</v>
      </c>
      <c r="I7" s="23">
        <f>'[1]6'!$P12</f>
        <v>33475</v>
      </c>
      <c r="J7" s="23">
        <f>'[1]6'!$Y12</f>
        <v>35101</v>
      </c>
      <c r="K7" s="23">
        <f>'[1]6'!$AA12</f>
        <v>37964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'[1]6'!$B13</f>
        <v>5. 0</v>
      </c>
      <c r="C8" s="23">
        <f>'[1]6'!$C13</f>
        <v>0</v>
      </c>
      <c r="D8" s="23">
        <f>'[1]6'!$D13</f>
        <v>0</v>
      </c>
      <c r="E8" s="23">
        <f>'[1]6'!$E13</f>
        <v>0</v>
      </c>
      <c r="F8" s="24">
        <f>'[1]6'!$F13</f>
        <v>0</v>
      </c>
      <c r="G8" s="23">
        <f>'[1]6'!$G13</f>
        <v>0</v>
      </c>
      <c r="H8" s="25">
        <f>'[1]6'!$H13</f>
        <v>0</v>
      </c>
      <c r="I8" s="23">
        <f>'[1]6'!$P13</f>
        <v>0</v>
      </c>
      <c r="J8" s="23">
        <f>'[1]6'!$Y13</f>
        <v>0</v>
      </c>
      <c r="K8" s="23">
        <f>'[1]6'!$AA13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'[1]6'!$B14</f>
        <v>6. 0</v>
      </c>
      <c r="C9" s="23">
        <f>'[1]6'!$C14</f>
        <v>0</v>
      </c>
      <c r="D9" s="23">
        <f>'[1]6'!$D14</f>
        <v>0</v>
      </c>
      <c r="E9" s="23">
        <f>'[1]6'!$E14</f>
        <v>0</v>
      </c>
      <c r="F9" s="24">
        <f>'[1]6'!$F14</f>
        <v>0</v>
      </c>
      <c r="G9" s="23">
        <f>'[1]6'!$G14</f>
        <v>0</v>
      </c>
      <c r="H9" s="25">
        <f>'[1]6'!$H14</f>
        <v>0</v>
      </c>
      <c r="I9" s="23">
        <f>'[1]6'!$P14</f>
        <v>0</v>
      </c>
      <c r="J9" s="23">
        <f>'[1]6'!$Y14</f>
        <v>0</v>
      </c>
      <c r="K9" s="23">
        <f>'[1]6'!$AA14</f>
        <v>0</v>
      </c>
      <c r="Z9" s="16">
        <f t="shared" si="0"/>
        <v>0</v>
      </c>
      <c r="AA9" s="15" t="s">
        <v>44</v>
      </c>
    </row>
    <row r="10" spans="1:27" s="15" customFormat="1" ht="12.75" customHeight="1" x14ac:dyDescent="0.2">
      <c r="A10" s="21"/>
      <c r="B10" s="59" t="str">
        <f>"7. " &amp; '[1]6'!$B15</f>
        <v>7. 0</v>
      </c>
      <c r="C10" s="23">
        <f>'[1]6'!$C15</f>
        <v>0</v>
      </c>
      <c r="D10" s="23">
        <f>'[1]6'!$D15</f>
        <v>0</v>
      </c>
      <c r="E10" s="23">
        <f>'[1]6'!$E15</f>
        <v>0</v>
      </c>
      <c r="F10" s="24">
        <f>'[1]6'!$F15</f>
        <v>0</v>
      </c>
      <c r="G10" s="23">
        <f>'[1]6'!$G15</f>
        <v>0</v>
      </c>
      <c r="H10" s="25">
        <f>'[1]6'!$H15</f>
        <v>0</v>
      </c>
      <c r="I10" s="23">
        <f>'[1]6'!$P15</f>
        <v>0</v>
      </c>
      <c r="J10" s="23">
        <f>'[1]6'!$Y15</f>
        <v>0</v>
      </c>
      <c r="K10" s="23">
        <f>'[1]6'!$AA15</f>
        <v>0</v>
      </c>
      <c r="Z10" s="16">
        <f t="shared" si="0"/>
        <v>0</v>
      </c>
    </row>
    <row r="11" spans="1:27" s="15" customFormat="1" ht="12.75" customHeight="1" x14ac:dyDescent="0.2">
      <c r="A11" s="21"/>
      <c r="B11" s="59" t="str">
        <f>"8. " &amp; '[1]6'!$B16</f>
        <v>8. 0</v>
      </c>
      <c r="C11" s="23">
        <f>'[1]6'!$C16</f>
        <v>0</v>
      </c>
      <c r="D11" s="23">
        <f>'[1]6'!$D16</f>
        <v>0</v>
      </c>
      <c r="E11" s="23">
        <f>'[1]6'!$E16</f>
        <v>0</v>
      </c>
      <c r="F11" s="24">
        <f>'[1]6'!$F16</f>
        <v>0</v>
      </c>
      <c r="G11" s="23">
        <f>'[1]6'!$G16</f>
        <v>0</v>
      </c>
      <c r="H11" s="25">
        <f>'[1]6'!$H16</f>
        <v>0</v>
      </c>
      <c r="I11" s="23">
        <f>'[1]6'!$P16</f>
        <v>0</v>
      </c>
      <c r="J11" s="23">
        <f>'[1]6'!$Y16</f>
        <v>0</v>
      </c>
      <c r="K11" s="23">
        <f>'[1]6'!$AA16</f>
        <v>0</v>
      </c>
      <c r="Z11" s="16">
        <f t="shared" si="0"/>
        <v>0</v>
      </c>
    </row>
    <row r="12" spans="1:27" s="15" customFormat="1" ht="12.75" customHeight="1" x14ac:dyDescent="0.2">
      <c r="A12" s="21"/>
      <c r="B12" s="59" t="str">
        <f>"9. " &amp; '[1]6'!$B17</f>
        <v>9. 0</v>
      </c>
      <c r="C12" s="23">
        <f>'[1]6'!$C17</f>
        <v>0</v>
      </c>
      <c r="D12" s="23">
        <f>'[1]6'!$D17</f>
        <v>0</v>
      </c>
      <c r="E12" s="23">
        <f>'[1]6'!$E17</f>
        <v>0</v>
      </c>
      <c r="F12" s="24">
        <f>'[1]6'!$F17</f>
        <v>0</v>
      </c>
      <c r="G12" s="23">
        <f>'[1]6'!$G17</f>
        <v>0</v>
      </c>
      <c r="H12" s="25">
        <f>'[1]6'!$H17</f>
        <v>0</v>
      </c>
      <c r="I12" s="23">
        <f>'[1]6'!$P17</f>
        <v>0</v>
      </c>
      <c r="J12" s="23">
        <f>'[1]6'!$Y17</f>
        <v>0</v>
      </c>
      <c r="K12" s="23">
        <f>'[1]6'!$AA17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'[1]6'!$B18</f>
        <v>10. 0</v>
      </c>
      <c r="C13" s="23">
        <f>'[1]6'!$C18</f>
        <v>0</v>
      </c>
      <c r="D13" s="23">
        <f>'[1]6'!$D18</f>
        <v>0</v>
      </c>
      <c r="E13" s="23">
        <f>'[1]6'!$E18</f>
        <v>0</v>
      </c>
      <c r="F13" s="24">
        <f>'[1]6'!$F18</f>
        <v>0</v>
      </c>
      <c r="G13" s="23">
        <f>'[1]6'!$G18</f>
        <v>0</v>
      </c>
      <c r="H13" s="25">
        <f>'[1]6'!$H18</f>
        <v>0</v>
      </c>
      <c r="I13" s="23">
        <f>'[1]6'!$P18</f>
        <v>0</v>
      </c>
      <c r="J13" s="23">
        <f>'[1]6'!$Y18</f>
        <v>0</v>
      </c>
      <c r="K13" s="23">
        <f>'[1]6'!$AA18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'[1]6'!$B19</f>
        <v>11. 0</v>
      </c>
      <c r="C14" s="23">
        <f>'[1]6'!$C19</f>
        <v>0</v>
      </c>
      <c r="D14" s="23">
        <f>'[1]6'!$D19</f>
        <v>0</v>
      </c>
      <c r="E14" s="23">
        <f>'[1]6'!$E19</f>
        <v>0</v>
      </c>
      <c r="F14" s="24">
        <f>'[1]6'!$F19</f>
        <v>0</v>
      </c>
      <c r="G14" s="23">
        <f>'[1]6'!$G19</f>
        <v>0</v>
      </c>
      <c r="H14" s="25">
        <f>'[1]6'!$H19</f>
        <v>0</v>
      </c>
      <c r="I14" s="23">
        <f>'[1]6'!$P19</f>
        <v>0</v>
      </c>
      <c r="J14" s="23">
        <f>'[1]6'!$Y19</f>
        <v>0</v>
      </c>
      <c r="K14" s="23">
        <f>'[1]6'!$AA19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'[1]6'!$B20</f>
        <v>12. 0</v>
      </c>
      <c r="C15" s="23">
        <f>'[1]6'!$C20</f>
        <v>0</v>
      </c>
      <c r="D15" s="23">
        <f>'[1]6'!$D20</f>
        <v>0</v>
      </c>
      <c r="E15" s="23">
        <f>'[1]6'!$E20</f>
        <v>0</v>
      </c>
      <c r="F15" s="24">
        <f>'[1]6'!$F20</f>
        <v>0</v>
      </c>
      <c r="G15" s="23">
        <f>'[1]6'!$G20</f>
        <v>0</v>
      </c>
      <c r="H15" s="25">
        <f>'[1]6'!$H20</f>
        <v>0</v>
      </c>
      <c r="I15" s="23">
        <f>'[1]6'!$P20</f>
        <v>0</v>
      </c>
      <c r="J15" s="23">
        <f>'[1]6'!$Y20</f>
        <v>0</v>
      </c>
      <c r="K15" s="23">
        <f>'[1]6'!$AA20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'[1]6'!$B21</f>
        <v>13. 0</v>
      </c>
      <c r="C16" s="23">
        <f>'[1]6'!$C21</f>
        <v>0</v>
      </c>
      <c r="D16" s="23">
        <f>'[1]6'!$D21</f>
        <v>0</v>
      </c>
      <c r="E16" s="23">
        <f>'[1]6'!$E21</f>
        <v>0</v>
      </c>
      <c r="F16" s="24">
        <f>'[1]6'!$F21</f>
        <v>0</v>
      </c>
      <c r="G16" s="23">
        <f>'[1]6'!$G21</f>
        <v>0</v>
      </c>
      <c r="H16" s="25">
        <f>'[1]6'!$H21</f>
        <v>0</v>
      </c>
      <c r="I16" s="23">
        <f>'[1]6'!$P21</f>
        <v>0</v>
      </c>
      <c r="J16" s="23">
        <f>'[1]6'!$Y21</f>
        <v>0</v>
      </c>
      <c r="K16" s="23">
        <f>'[1]6'!$AA21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'[1]6'!$B22</f>
        <v>14. 0</v>
      </c>
      <c r="C17" s="23">
        <f>'[1]6'!$C22</f>
        <v>0</v>
      </c>
      <c r="D17" s="23">
        <f>'[1]6'!$D22</f>
        <v>0</v>
      </c>
      <c r="E17" s="23">
        <f>'[1]6'!$E22</f>
        <v>0</v>
      </c>
      <c r="F17" s="24">
        <f>'[1]6'!$F22</f>
        <v>0</v>
      </c>
      <c r="G17" s="23">
        <f>'[1]6'!$G22</f>
        <v>0</v>
      </c>
      <c r="H17" s="25">
        <f>'[1]6'!$H22</f>
        <v>0</v>
      </c>
      <c r="I17" s="23">
        <f>'[1]6'!$P22</f>
        <v>0</v>
      </c>
      <c r="J17" s="23">
        <f>'[1]6'!$Y22</f>
        <v>0</v>
      </c>
      <c r="K17" s="23">
        <f>'[1]6'!$AA22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'[1]6'!$B23</f>
        <v>15. 0</v>
      </c>
      <c r="C18" s="23">
        <f>'[1]6'!$C23</f>
        <v>0</v>
      </c>
      <c r="D18" s="23">
        <f>'[1]6'!$D23</f>
        <v>0</v>
      </c>
      <c r="E18" s="23">
        <f>'[1]6'!$E23</f>
        <v>0</v>
      </c>
      <c r="F18" s="24">
        <f>'[1]6'!$F23</f>
        <v>0</v>
      </c>
      <c r="G18" s="23">
        <f>'[1]6'!$G23</f>
        <v>0</v>
      </c>
      <c r="H18" s="25">
        <f>'[1]6'!$H23</f>
        <v>0</v>
      </c>
      <c r="I18" s="23">
        <f>'[1]6'!$P23</f>
        <v>0</v>
      </c>
      <c r="J18" s="23">
        <f>'[1]6'!$Y23</f>
        <v>0</v>
      </c>
      <c r="K18" s="23">
        <f>'[1]6'!$AA23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142619</v>
      </c>
      <c r="D19" s="28">
        <f t="shared" ref="D19:K19" si="1">SUM(D4:D18)</f>
        <v>162283</v>
      </c>
      <c r="E19" s="28">
        <f t="shared" si="1"/>
        <v>199967</v>
      </c>
      <c r="F19" s="29">
        <f t="shared" si="1"/>
        <v>648298</v>
      </c>
      <c r="G19" s="28">
        <f t="shared" si="1"/>
        <v>239168</v>
      </c>
      <c r="H19" s="30">
        <f t="shared" si="1"/>
        <v>239168</v>
      </c>
      <c r="I19" s="28">
        <f t="shared" si="1"/>
        <v>262029</v>
      </c>
      <c r="J19" s="28">
        <f t="shared" si="1"/>
        <v>278733</v>
      </c>
      <c r="K19" s="28">
        <f t="shared" si="1"/>
        <v>325607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"&amp;PROPER('[1]6'!$B$6)</f>
        <v>Table 5: Summary of provincial payments and estimates by economic classification: Provincial Treasury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135303</v>
      </c>
      <c r="D4" s="52">
        <f t="shared" ref="D4:K4" si="0">SUM(D5:D7)</f>
        <v>147052</v>
      </c>
      <c r="E4" s="52">
        <f t="shared" si="0"/>
        <v>172782</v>
      </c>
      <c r="F4" s="53">
        <f t="shared" si="0"/>
        <v>196690</v>
      </c>
      <c r="G4" s="52">
        <f t="shared" si="0"/>
        <v>205681</v>
      </c>
      <c r="H4" s="54">
        <f t="shared" si="0"/>
        <v>205681</v>
      </c>
      <c r="I4" s="52">
        <f t="shared" si="0"/>
        <v>219315</v>
      </c>
      <c r="J4" s="52">
        <f t="shared" si="0"/>
        <v>230597</v>
      </c>
      <c r="K4" s="52">
        <f t="shared" si="0"/>
        <v>256192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94973</v>
      </c>
      <c r="D5" s="34">
        <f>B.2!F5</f>
        <v>107182</v>
      </c>
      <c r="E5" s="34">
        <f>B.2!G5</f>
        <v>125299</v>
      </c>
      <c r="F5" s="35">
        <f>B.2!H5</f>
        <v>146221</v>
      </c>
      <c r="G5" s="34">
        <f>B.2!I5</f>
        <v>139651</v>
      </c>
      <c r="H5" s="36">
        <f>B.2!J5</f>
        <v>139651</v>
      </c>
      <c r="I5" s="34">
        <f>B.2!K5</f>
        <v>152678</v>
      </c>
      <c r="J5" s="34">
        <f>B.2!L5</f>
        <v>165087</v>
      </c>
      <c r="K5" s="36">
        <f>B.2!M5</f>
        <v>178910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40301</v>
      </c>
      <c r="D6" s="23">
        <f>B.2!F8</f>
        <v>39870</v>
      </c>
      <c r="E6" s="23">
        <f>B.2!G8</f>
        <v>47483</v>
      </c>
      <c r="F6" s="24">
        <f>B.2!H8</f>
        <v>50469</v>
      </c>
      <c r="G6" s="23">
        <f>B.2!I8</f>
        <v>66030</v>
      </c>
      <c r="H6" s="25">
        <f>B.2!J8</f>
        <v>66030</v>
      </c>
      <c r="I6" s="23">
        <f>B.2!K8</f>
        <v>66637</v>
      </c>
      <c r="J6" s="23">
        <f>B.2!L8</f>
        <v>65510</v>
      </c>
      <c r="K6" s="25">
        <f>B.2!M8</f>
        <v>77282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29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4640</v>
      </c>
      <c r="D8" s="52">
        <f t="shared" ref="D8:K8" si="1">SUM(D9:D15)</f>
        <v>11795</v>
      </c>
      <c r="E8" s="52">
        <f t="shared" si="1"/>
        <v>22389</v>
      </c>
      <c r="F8" s="53">
        <f t="shared" si="1"/>
        <v>446738</v>
      </c>
      <c r="G8" s="52">
        <f t="shared" si="1"/>
        <v>28928</v>
      </c>
      <c r="H8" s="54">
        <f t="shared" si="1"/>
        <v>28928</v>
      </c>
      <c r="I8" s="52">
        <f t="shared" si="1"/>
        <v>37925</v>
      </c>
      <c r="J8" s="52">
        <f t="shared" si="1"/>
        <v>43085</v>
      </c>
      <c r="K8" s="52">
        <f t="shared" si="1"/>
        <v>63502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3450</v>
      </c>
      <c r="D9" s="34">
        <f>B.2!F52</f>
        <v>8250</v>
      </c>
      <c r="E9" s="34">
        <f>B.2!G52</f>
        <v>15369</v>
      </c>
      <c r="F9" s="35">
        <f>B.2!H52</f>
        <v>435385</v>
      </c>
      <c r="G9" s="34">
        <f>B.2!I52</f>
        <v>16800</v>
      </c>
      <c r="H9" s="36">
        <f>B.2!J52</f>
        <v>16800</v>
      </c>
      <c r="I9" s="34">
        <f>B.2!K52</f>
        <v>24831</v>
      </c>
      <c r="J9" s="34">
        <f>B.2!L52</f>
        <v>29558</v>
      </c>
      <c r="K9" s="36">
        <f>B.2!M52</f>
        <v>49258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83</v>
      </c>
      <c r="D10" s="23">
        <f>B.2!F59</f>
        <v>2411</v>
      </c>
      <c r="E10" s="23">
        <f>B.2!G59</f>
        <v>5525</v>
      </c>
      <c r="F10" s="24">
        <f>B.2!H59</f>
        <v>10406</v>
      </c>
      <c r="G10" s="23">
        <f>B.2!I59</f>
        <v>10409</v>
      </c>
      <c r="H10" s="25">
        <f>B.2!J59</f>
        <v>10409</v>
      </c>
      <c r="I10" s="23">
        <f>B.2!K59</f>
        <v>10491</v>
      </c>
      <c r="J10" s="23">
        <f>B.2!L59</f>
        <v>10911</v>
      </c>
      <c r="K10" s="25">
        <f>B.2!M59</f>
        <v>11489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100</v>
      </c>
      <c r="H14" s="25">
        <f>B.2!J72</f>
        <v>100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1107</v>
      </c>
      <c r="D15" s="39">
        <f>B.2!F73</f>
        <v>1134</v>
      </c>
      <c r="E15" s="39">
        <f>B.2!G73</f>
        <v>1495</v>
      </c>
      <c r="F15" s="38">
        <f>B.2!H73</f>
        <v>947</v>
      </c>
      <c r="G15" s="39">
        <f>B.2!I73</f>
        <v>1619</v>
      </c>
      <c r="H15" s="40">
        <f>B.2!J73</f>
        <v>1619</v>
      </c>
      <c r="I15" s="39">
        <f>B.2!K73</f>
        <v>2603</v>
      </c>
      <c r="J15" s="39">
        <f>B.2!L73</f>
        <v>2616</v>
      </c>
      <c r="K15" s="40">
        <f>B.2!M73</f>
        <v>2755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2633</v>
      </c>
      <c r="D16" s="52">
        <f t="shared" ref="D16:K16" si="2">SUM(D17:D23)</f>
        <v>3404</v>
      </c>
      <c r="E16" s="52">
        <f t="shared" si="2"/>
        <v>4359</v>
      </c>
      <c r="F16" s="53">
        <f t="shared" si="2"/>
        <v>4870</v>
      </c>
      <c r="G16" s="52">
        <f t="shared" si="2"/>
        <v>4530</v>
      </c>
      <c r="H16" s="54">
        <f t="shared" si="2"/>
        <v>4530</v>
      </c>
      <c r="I16" s="52">
        <f t="shared" si="2"/>
        <v>4789</v>
      </c>
      <c r="J16" s="52">
        <f t="shared" si="2"/>
        <v>5051</v>
      </c>
      <c r="K16" s="52">
        <f t="shared" si="2"/>
        <v>5913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2633</v>
      </c>
      <c r="D18" s="23">
        <f>B.2!F81</f>
        <v>3404</v>
      </c>
      <c r="E18" s="23">
        <f>B.2!G81</f>
        <v>4324</v>
      </c>
      <c r="F18" s="24">
        <f>B.2!H81</f>
        <v>4870</v>
      </c>
      <c r="G18" s="23">
        <f>B.2!I81</f>
        <v>4504</v>
      </c>
      <c r="H18" s="25">
        <f>B.2!J81</f>
        <v>4504</v>
      </c>
      <c r="I18" s="23">
        <f>B.2!K81</f>
        <v>4764</v>
      </c>
      <c r="J18" s="23">
        <f>B.2!L81</f>
        <v>5024</v>
      </c>
      <c r="K18" s="25">
        <f>B.2!M81</f>
        <v>5884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35</v>
      </c>
      <c r="F23" s="38">
        <f>B.2!H88</f>
        <v>0</v>
      </c>
      <c r="G23" s="39">
        <f>B.2!I88</f>
        <v>26</v>
      </c>
      <c r="H23" s="40">
        <f>B.2!J88</f>
        <v>26</v>
      </c>
      <c r="I23" s="39">
        <f>B.2!K88</f>
        <v>25</v>
      </c>
      <c r="J23" s="39">
        <f>B.2!L88</f>
        <v>27</v>
      </c>
      <c r="K23" s="40">
        <f>B.2!M88</f>
        <v>29</v>
      </c>
    </row>
    <row r="24" spans="1:11" s="15" customFormat="1" ht="12.75" customHeight="1" x14ac:dyDescent="0.2">
      <c r="A24" s="21"/>
      <c r="B24" s="63" t="s">
        <v>43</v>
      </c>
      <c r="C24" s="52">
        <f>B.2!E90</f>
        <v>43</v>
      </c>
      <c r="D24" s="52">
        <f>B.2!F90</f>
        <v>32</v>
      </c>
      <c r="E24" s="52">
        <f>B.2!G90</f>
        <v>437</v>
      </c>
      <c r="F24" s="53">
        <f>B.2!H90</f>
        <v>0</v>
      </c>
      <c r="G24" s="52">
        <f>B.2!I90</f>
        <v>29</v>
      </c>
      <c r="H24" s="54">
        <f>B.2!J90</f>
        <v>29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142619</v>
      </c>
      <c r="D26" s="28">
        <f t="shared" ref="D26:K26" si="3">+D4+D8+D16+D24</f>
        <v>162283</v>
      </c>
      <c r="E26" s="28">
        <f t="shared" si="3"/>
        <v>199967</v>
      </c>
      <c r="F26" s="29">
        <f t="shared" si="3"/>
        <v>648298</v>
      </c>
      <c r="G26" s="28">
        <f t="shared" si="3"/>
        <v>239168</v>
      </c>
      <c r="H26" s="30">
        <f t="shared" si="3"/>
        <v>239168</v>
      </c>
      <c r="I26" s="28">
        <f t="shared" si="3"/>
        <v>262029</v>
      </c>
      <c r="J26" s="28">
        <f t="shared" si="3"/>
        <v>278733</v>
      </c>
      <c r="K26" s="28">
        <f t="shared" si="3"/>
        <v>325607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'[1]6'!$B203</f>
        <v>1. Office of the Minister</v>
      </c>
      <c r="C4" s="23">
        <f>'[1]6'!$C203</f>
        <v>4926</v>
      </c>
      <c r="D4" s="23">
        <f>'[1]6'!$D203</f>
        <v>5284</v>
      </c>
      <c r="E4" s="23">
        <f>'[1]6'!$E203</f>
        <v>6242</v>
      </c>
      <c r="F4" s="35">
        <f>'[1]6'!$F203</f>
        <v>6268</v>
      </c>
      <c r="G4" s="34">
        <f>'[1]6'!$G203</f>
        <v>5635</v>
      </c>
      <c r="H4" s="36">
        <f>'[1]6'!$H203</f>
        <v>5635</v>
      </c>
      <c r="I4" s="23">
        <f>'[1]6'!$P203</f>
        <v>6172</v>
      </c>
      <c r="J4" s="23">
        <f>'[1]6'!$Y203</f>
        <v>6572</v>
      </c>
      <c r="K4" s="23">
        <f>'[1]6'!$AA203</f>
        <v>7021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'[1]6'!$B204</f>
        <v>2. Management Services</v>
      </c>
      <c r="C5" s="23">
        <f>'[1]6'!$C204</f>
        <v>7766</v>
      </c>
      <c r="D5" s="23">
        <f>'[1]6'!$D204</f>
        <v>9918</v>
      </c>
      <c r="E5" s="23">
        <f>'[1]6'!$E204</f>
        <v>11832</v>
      </c>
      <c r="F5" s="24">
        <f>'[1]6'!$F204</f>
        <v>13406</v>
      </c>
      <c r="G5" s="23">
        <f>'[1]6'!$G204</f>
        <v>13149</v>
      </c>
      <c r="H5" s="25">
        <f>'[1]6'!$H204</f>
        <v>13149</v>
      </c>
      <c r="I5" s="23">
        <f>'[1]6'!$P204</f>
        <v>17226</v>
      </c>
      <c r="J5" s="23">
        <f>'[1]6'!$Y204</f>
        <v>18466</v>
      </c>
      <c r="K5" s="23">
        <f>'[1]6'!$AA204</f>
        <v>19882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'[1]6'!$B205</f>
        <v>3. Corporate Services</v>
      </c>
      <c r="C6" s="23">
        <f>'[1]6'!$C205</f>
        <v>0</v>
      </c>
      <c r="D6" s="23">
        <f>'[1]6'!$D205</f>
        <v>0</v>
      </c>
      <c r="E6" s="23">
        <f>'[1]6'!$E205</f>
        <v>0</v>
      </c>
      <c r="F6" s="24">
        <f>'[1]6'!$F205</f>
        <v>0</v>
      </c>
      <c r="G6" s="23">
        <f>'[1]6'!$G205</f>
        <v>0</v>
      </c>
      <c r="H6" s="25">
        <f>'[1]6'!$H205</f>
        <v>0</v>
      </c>
      <c r="I6" s="23">
        <f>'[1]6'!$P205</f>
        <v>0</v>
      </c>
      <c r="J6" s="23">
        <f>'[1]6'!$Y205</f>
        <v>0</v>
      </c>
      <c r="K6" s="23">
        <f>'[1]6'!$AA205</f>
        <v>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'[1]6'!$B206</f>
        <v>4. Financial Management</v>
      </c>
      <c r="C7" s="23">
        <f>'[1]6'!$C206</f>
        <v>18446</v>
      </c>
      <c r="D7" s="23">
        <f>'[1]6'!$D206</f>
        <v>20260</v>
      </c>
      <c r="E7" s="23">
        <f>'[1]6'!$E206</f>
        <v>22706</v>
      </c>
      <c r="F7" s="24">
        <f>'[1]6'!$F206</f>
        <v>25212</v>
      </c>
      <c r="G7" s="23">
        <f>'[1]6'!$G206</f>
        <v>26159</v>
      </c>
      <c r="H7" s="25">
        <f>'[1]6'!$H206</f>
        <v>26159</v>
      </c>
      <c r="I7" s="23">
        <f>'[1]6'!$P206</f>
        <v>28660</v>
      </c>
      <c r="J7" s="23">
        <f>'[1]6'!$Y206</f>
        <v>29896</v>
      </c>
      <c r="K7" s="23">
        <f>'[1]6'!$AA206</f>
        <v>35357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'[1]6'!$B207</f>
        <v>5. 0</v>
      </c>
      <c r="C8" s="23">
        <f>'[1]6'!$C207</f>
        <v>0</v>
      </c>
      <c r="D8" s="23">
        <f>'[1]6'!$D207</f>
        <v>0</v>
      </c>
      <c r="E8" s="23">
        <f>'[1]6'!$E207</f>
        <v>0</v>
      </c>
      <c r="F8" s="24">
        <f>'[1]6'!$F207</f>
        <v>0</v>
      </c>
      <c r="G8" s="23">
        <f>'[1]6'!$G207</f>
        <v>0</v>
      </c>
      <c r="H8" s="25">
        <f>'[1]6'!$H207</f>
        <v>0</v>
      </c>
      <c r="I8" s="23">
        <f>'[1]6'!$P207</f>
        <v>0</v>
      </c>
      <c r="J8" s="23">
        <f>'[1]6'!$Y207</f>
        <v>0</v>
      </c>
      <c r="K8" s="23">
        <f>'[1]6'!$AA207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'[1]6'!$B208</f>
        <v>6. 0</v>
      </c>
      <c r="C9" s="23">
        <f>'[1]6'!$C208</f>
        <v>0</v>
      </c>
      <c r="D9" s="23">
        <f>'[1]6'!$D208</f>
        <v>0</v>
      </c>
      <c r="E9" s="23">
        <f>'[1]6'!$E208</f>
        <v>0</v>
      </c>
      <c r="F9" s="24">
        <f>'[1]6'!$F208</f>
        <v>0</v>
      </c>
      <c r="G9" s="23">
        <f>'[1]6'!$G208</f>
        <v>0</v>
      </c>
      <c r="H9" s="25">
        <f>'[1]6'!$H208</f>
        <v>0</v>
      </c>
      <c r="I9" s="23">
        <f>'[1]6'!$P208</f>
        <v>0</v>
      </c>
      <c r="J9" s="23">
        <f>'[1]6'!$Y208</f>
        <v>0</v>
      </c>
      <c r="K9" s="23">
        <f>'[1]6'!$AA208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'[1]6'!$B209</f>
        <v>7. 0</v>
      </c>
      <c r="C10" s="23">
        <f>'[1]6'!$C209</f>
        <v>0</v>
      </c>
      <c r="D10" s="23">
        <f>'[1]6'!$D209</f>
        <v>0</v>
      </c>
      <c r="E10" s="23">
        <f>'[1]6'!$E209</f>
        <v>0</v>
      </c>
      <c r="F10" s="24">
        <f>'[1]6'!$F209</f>
        <v>0</v>
      </c>
      <c r="G10" s="23">
        <f>'[1]6'!$G209</f>
        <v>0</v>
      </c>
      <c r="H10" s="25">
        <f>'[1]6'!$H209</f>
        <v>0</v>
      </c>
      <c r="I10" s="23">
        <f>'[1]6'!$P209</f>
        <v>0</v>
      </c>
      <c r="J10" s="23">
        <f>'[1]6'!$Y209</f>
        <v>0</v>
      </c>
      <c r="K10" s="23">
        <f>'[1]6'!$AA209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'[1]6'!$B210</f>
        <v>8. 0</v>
      </c>
      <c r="C11" s="23">
        <f>'[1]6'!$C210</f>
        <v>0</v>
      </c>
      <c r="D11" s="23">
        <f>'[1]6'!$D210</f>
        <v>0</v>
      </c>
      <c r="E11" s="23">
        <f>'[1]6'!$E210</f>
        <v>0</v>
      </c>
      <c r="F11" s="24">
        <f>'[1]6'!$F210</f>
        <v>0</v>
      </c>
      <c r="G11" s="23">
        <f>'[1]6'!$G210</f>
        <v>0</v>
      </c>
      <c r="H11" s="25">
        <f>'[1]6'!$H210</f>
        <v>0</v>
      </c>
      <c r="I11" s="23">
        <f>'[1]6'!$P210</f>
        <v>0</v>
      </c>
      <c r="J11" s="23">
        <f>'[1]6'!$Y210</f>
        <v>0</v>
      </c>
      <c r="K11" s="23">
        <f>'[1]6'!$AA210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'[1]6'!$B211</f>
        <v>9. 0</v>
      </c>
      <c r="C12" s="23">
        <f>'[1]6'!$C211</f>
        <v>0</v>
      </c>
      <c r="D12" s="23">
        <f>'[1]6'!$D211</f>
        <v>0</v>
      </c>
      <c r="E12" s="23">
        <f>'[1]6'!$E211</f>
        <v>0</v>
      </c>
      <c r="F12" s="24">
        <f>'[1]6'!$F211</f>
        <v>0</v>
      </c>
      <c r="G12" s="23">
        <f>'[1]6'!$G211</f>
        <v>0</v>
      </c>
      <c r="H12" s="25">
        <f>'[1]6'!$H211</f>
        <v>0</v>
      </c>
      <c r="I12" s="23">
        <f>'[1]6'!$P211</f>
        <v>0</v>
      </c>
      <c r="J12" s="23">
        <f>'[1]6'!$Y211</f>
        <v>0</v>
      </c>
      <c r="K12" s="23">
        <f>'[1]6'!$AA211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'[1]6'!$B212</f>
        <v>10. 0</v>
      </c>
      <c r="C13" s="23">
        <f>'[1]6'!$C212</f>
        <v>0</v>
      </c>
      <c r="D13" s="23">
        <f>'[1]6'!$D212</f>
        <v>0</v>
      </c>
      <c r="E13" s="23">
        <f>'[1]6'!$E212</f>
        <v>0</v>
      </c>
      <c r="F13" s="24">
        <f>'[1]6'!$F212</f>
        <v>0</v>
      </c>
      <c r="G13" s="23">
        <f>'[1]6'!$G212</f>
        <v>0</v>
      </c>
      <c r="H13" s="25">
        <f>'[1]6'!$H212</f>
        <v>0</v>
      </c>
      <c r="I13" s="23">
        <f>'[1]6'!$P212</f>
        <v>0</v>
      </c>
      <c r="J13" s="23">
        <f>'[1]6'!$Y212</f>
        <v>0</v>
      </c>
      <c r="K13" s="23">
        <f>'[1]6'!$AA212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'[1]6'!$B213</f>
        <v>11. 0</v>
      </c>
      <c r="C14" s="23">
        <f>'[1]6'!$C213</f>
        <v>0</v>
      </c>
      <c r="D14" s="23">
        <f>'[1]6'!$D213</f>
        <v>0</v>
      </c>
      <c r="E14" s="23">
        <f>'[1]6'!$E213</f>
        <v>0</v>
      </c>
      <c r="F14" s="24">
        <f>'[1]6'!$F213</f>
        <v>0</v>
      </c>
      <c r="G14" s="23">
        <f>'[1]6'!$G213</f>
        <v>0</v>
      </c>
      <c r="H14" s="25">
        <f>'[1]6'!$H213</f>
        <v>0</v>
      </c>
      <c r="I14" s="23">
        <f>'[1]6'!$P213</f>
        <v>0</v>
      </c>
      <c r="J14" s="23">
        <f>'[1]6'!$Y213</f>
        <v>0</v>
      </c>
      <c r="K14" s="23">
        <f>'[1]6'!$AA213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'[1]6'!$B214</f>
        <v>12. 0</v>
      </c>
      <c r="C15" s="23">
        <f>'[1]6'!$C214</f>
        <v>0</v>
      </c>
      <c r="D15" s="23">
        <f>'[1]6'!$D214</f>
        <v>0</v>
      </c>
      <c r="E15" s="23">
        <f>'[1]6'!$E214</f>
        <v>0</v>
      </c>
      <c r="F15" s="24">
        <f>'[1]6'!$F214</f>
        <v>0</v>
      </c>
      <c r="G15" s="23">
        <f>'[1]6'!$G214</f>
        <v>0</v>
      </c>
      <c r="H15" s="25">
        <f>'[1]6'!$H214</f>
        <v>0</v>
      </c>
      <c r="I15" s="23">
        <f>'[1]6'!$P214</f>
        <v>0</v>
      </c>
      <c r="J15" s="23">
        <f>'[1]6'!$Y214</f>
        <v>0</v>
      </c>
      <c r="K15" s="23">
        <f>'[1]6'!$AA214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'[1]6'!$B215</f>
        <v>13. 0</v>
      </c>
      <c r="C16" s="23">
        <f>'[1]6'!$C215</f>
        <v>0</v>
      </c>
      <c r="D16" s="23">
        <f>'[1]6'!$D215</f>
        <v>0</v>
      </c>
      <c r="E16" s="23">
        <f>'[1]6'!$E215</f>
        <v>0</v>
      </c>
      <c r="F16" s="24">
        <f>'[1]6'!$F215</f>
        <v>0</v>
      </c>
      <c r="G16" s="23">
        <f>'[1]6'!$G215</f>
        <v>0</v>
      </c>
      <c r="H16" s="25">
        <f>'[1]6'!$H215</f>
        <v>0</v>
      </c>
      <c r="I16" s="23">
        <f>'[1]6'!$P215</f>
        <v>0</v>
      </c>
      <c r="J16" s="23">
        <f>'[1]6'!$Y215</f>
        <v>0</v>
      </c>
      <c r="K16" s="23">
        <f>'[1]6'!$AA215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'[1]6'!$B216</f>
        <v>14. 0</v>
      </c>
      <c r="C17" s="23">
        <f>'[1]6'!$C216</f>
        <v>0</v>
      </c>
      <c r="D17" s="23">
        <f>'[1]6'!$D216</f>
        <v>0</v>
      </c>
      <c r="E17" s="23">
        <f>'[1]6'!$E216</f>
        <v>0</v>
      </c>
      <c r="F17" s="24">
        <f>'[1]6'!$F216</f>
        <v>0</v>
      </c>
      <c r="G17" s="23">
        <f>'[1]6'!$G216</f>
        <v>0</v>
      </c>
      <c r="H17" s="25">
        <f>'[1]6'!$H216</f>
        <v>0</v>
      </c>
      <c r="I17" s="23">
        <f>'[1]6'!$P216</f>
        <v>0</v>
      </c>
      <c r="J17" s="23">
        <f>'[1]6'!$Y216</f>
        <v>0</v>
      </c>
      <c r="K17" s="23">
        <f>'[1]6'!$AA216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'[1]6'!$B217</f>
        <v>15. 0</v>
      </c>
      <c r="C18" s="23">
        <f>'[1]6'!$C217</f>
        <v>0</v>
      </c>
      <c r="D18" s="23">
        <f>'[1]6'!$D217</f>
        <v>0</v>
      </c>
      <c r="E18" s="23">
        <f>'[1]6'!$E217</f>
        <v>0</v>
      </c>
      <c r="F18" s="24">
        <f>'[1]6'!$F217</f>
        <v>0</v>
      </c>
      <c r="G18" s="23">
        <f>'[1]6'!$G217</f>
        <v>0</v>
      </c>
      <c r="H18" s="25">
        <f>'[1]6'!$H217</f>
        <v>0</v>
      </c>
      <c r="I18" s="23">
        <f>'[1]6'!$P217</f>
        <v>0</v>
      </c>
      <c r="J18" s="23">
        <f>'[1]6'!$Y217</f>
        <v>0</v>
      </c>
      <c r="K18" s="23">
        <f>'[1]6'!$AA217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31138</v>
      </c>
      <c r="D19" s="28">
        <f t="shared" ref="D19:K19" si="1">SUM(D4:D18)</f>
        <v>35462</v>
      </c>
      <c r="E19" s="28">
        <f t="shared" si="1"/>
        <v>40780</v>
      </c>
      <c r="F19" s="29">
        <f t="shared" si="1"/>
        <v>44886</v>
      </c>
      <c r="G19" s="28">
        <f t="shared" si="1"/>
        <v>44943</v>
      </c>
      <c r="H19" s="30">
        <f t="shared" si="1"/>
        <v>44943</v>
      </c>
      <c r="I19" s="28">
        <f t="shared" si="1"/>
        <v>52058</v>
      </c>
      <c r="J19" s="28">
        <f t="shared" si="1"/>
        <v>54934</v>
      </c>
      <c r="K19" s="28">
        <f t="shared" si="1"/>
        <v>62260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27279</v>
      </c>
      <c r="D4" s="52">
        <f t="shared" ref="D4:K4" si="0">SUM(D5:D7)</f>
        <v>30910</v>
      </c>
      <c r="E4" s="52">
        <f t="shared" si="0"/>
        <v>34594</v>
      </c>
      <c r="F4" s="53">
        <f t="shared" si="0"/>
        <v>39069</v>
      </c>
      <c r="G4" s="52">
        <f t="shared" si="0"/>
        <v>38764</v>
      </c>
      <c r="H4" s="54">
        <f t="shared" si="0"/>
        <v>38764</v>
      </c>
      <c r="I4" s="52">
        <f t="shared" si="0"/>
        <v>44786</v>
      </c>
      <c r="J4" s="52">
        <f t="shared" si="0"/>
        <v>47264</v>
      </c>
      <c r="K4" s="52">
        <f t="shared" si="0"/>
        <v>53589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'[1]6'!C$225</f>
        <v>18356</v>
      </c>
      <c r="D5" s="34">
        <f>'[1]6'!D$225</f>
        <v>19576</v>
      </c>
      <c r="E5" s="34">
        <f>'[1]6'!E$225</f>
        <v>23170</v>
      </c>
      <c r="F5" s="35">
        <f>'[1]6'!F$225</f>
        <v>26308</v>
      </c>
      <c r="G5" s="34">
        <f>'[1]6'!G$225</f>
        <v>25147</v>
      </c>
      <c r="H5" s="36">
        <f>'[1]6'!H$225</f>
        <v>25147</v>
      </c>
      <c r="I5" s="34">
        <f>'[1]6'!P$225</f>
        <v>29717</v>
      </c>
      <c r="J5" s="34">
        <f>'[1]6'!Y$225</f>
        <v>31912</v>
      </c>
      <c r="K5" s="36">
        <f>'[1]6'!AA$225</f>
        <v>34625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'[1]6'!C$228</f>
        <v>8894</v>
      </c>
      <c r="D6" s="23">
        <f>'[1]6'!D$228</f>
        <v>11334</v>
      </c>
      <c r="E6" s="23">
        <f>'[1]6'!E$228</f>
        <v>11424</v>
      </c>
      <c r="F6" s="24">
        <f>'[1]6'!F$228</f>
        <v>12761</v>
      </c>
      <c r="G6" s="23">
        <f>'[1]6'!G$228</f>
        <v>13617</v>
      </c>
      <c r="H6" s="25">
        <f>'[1]6'!H$228</f>
        <v>13617</v>
      </c>
      <c r="I6" s="23">
        <f>'[1]6'!P$228</f>
        <v>15069</v>
      </c>
      <c r="J6" s="23">
        <f>'[1]6'!Y$228</f>
        <v>15352</v>
      </c>
      <c r="K6" s="25">
        <f>'[1]6'!AA$228</f>
        <v>18964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'[1]6'!C$267</f>
        <v>29</v>
      </c>
      <c r="D7" s="39">
        <f>'[1]6'!D$267</f>
        <v>0</v>
      </c>
      <c r="E7" s="39">
        <f>'[1]6'!E$267</f>
        <v>0</v>
      </c>
      <c r="F7" s="38">
        <f>'[1]6'!F$267</f>
        <v>0</v>
      </c>
      <c r="G7" s="39">
        <f>'[1]6'!G$267</f>
        <v>0</v>
      </c>
      <c r="H7" s="40">
        <f>'[1]6'!H$267</f>
        <v>0</v>
      </c>
      <c r="I7" s="39">
        <f>'[1]6'!P$267</f>
        <v>0</v>
      </c>
      <c r="J7" s="39">
        <f>'[1]6'!Y$267</f>
        <v>0</v>
      </c>
      <c r="K7" s="40">
        <f>'[1]6'!AA$267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1183</v>
      </c>
      <c r="D8" s="52">
        <f t="shared" ref="D8:K8" si="1">SUM(D9:D15)</f>
        <v>1116</v>
      </c>
      <c r="E8" s="52">
        <f t="shared" si="1"/>
        <v>1390</v>
      </c>
      <c r="F8" s="53">
        <f t="shared" si="1"/>
        <v>947</v>
      </c>
      <c r="G8" s="52">
        <f t="shared" si="1"/>
        <v>1620</v>
      </c>
      <c r="H8" s="54">
        <f t="shared" si="1"/>
        <v>1620</v>
      </c>
      <c r="I8" s="52">
        <f t="shared" si="1"/>
        <v>2483</v>
      </c>
      <c r="J8" s="52">
        <f t="shared" si="1"/>
        <v>2619</v>
      </c>
      <c r="K8" s="52">
        <f t="shared" si="1"/>
        <v>2758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'[1]6'!C$271</f>
        <v>0</v>
      </c>
      <c r="D9" s="34">
        <f>'[1]6'!D$271</f>
        <v>0</v>
      </c>
      <c r="E9" s="34">
        <f>'[1]6'!E$271</f>
        <v>0</v>
      </c>
      <c r="F9" s="35">
        <f>'[1]6'!F$271</f>
        <v>0</v>
      </c>
      <c r="G9" s="34">
        <f>'[1]6'!G$271</f>
        <v>0</v>
      </c>
      <c r="H9" s="36">
        <f>'[1]6'!H$271</f>
        <v>0</v>
      </c>
      <c r="I9" s="34">
        <f>'[1]6'!P$271</f>
        <v>0</v>
      </c>
      <c r="J9" s="34">
        <f>'[1]6'!Y$271</f>
        <v>0</v>
      </c>
      <c r="K9" s="36">
        <f>'[1]6'!AA$271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'[1]6'!C$278</f>
        <v>83</v>
      </c>
      <c r="D10" s="23">
        <f>'[1]6'!D$278</f>
        <v>0</v>
      </c>
      <c r="E10" s="23">
        <f>'[1]6'!E$278</f>
        <v>2</v>
      </c>
      <c r="F10" s="24">
        <f>'[1]6'!F$278</f>
        <v>0</v>
      </c>
      <c r="G10" s="23">
        <f>'[1]6'!G$278</f>
        <v>3</v>
      </c>
      <c r="H10" s="25">
        <f>'[1]6'!H$278</f>
        <v>3</v>
      </c>
      <c r="I10" s="23">
        <f>'[1]6'!P$278</f>
        <v>3</v>
      </c>
      <c r="J10" s="23">
        <f>'[1]6'!Y$278</f>
        <v>3</v>
      </c>
      <c r="K10" s="25">
        <f>'[1]6'!AA$278</f>
        <v>3</v>
      </c>
    </row>
    <row r="11" spans="1:27" s="15" customFormat="1" ht="12.75" customHeight="1" x14ac:dyDescent="0.2">
      <c r="A11" s="21"/>
      <c r="B11" s="22" t="s">
        <v>30</v>
      </c>
      <c r="C11" s="24">
        <f>'[1]6'!C$281</f>
        <v>0</v>
      </c>
      <c r="D11" s="23">
        <f>'[1]6'!D$281</f>
        <v>0</v>
      </c>
      <c r="E11" s="23">
        <f>'[1]6'!E$281</f>
        <v>0</v>
      </c>
      <c r="F11" s="24">
        <f>'[1]6'!F$281</f>
        <v>0</v>
      </c>
      <c r="G11" s="23">
        <f>'[1]6'!G$281</f>
        <v>0</v>
      </c>
      <c r="H11" s="25">
        <f>'[1]6'!H$281</f>
        <v>0</v>
      </c>
      <c r="I11" s="23">
        <f>'[1]6'!P$281</f>
        <v>0</v>
      </c>
      <c r="J11" s="23">
        <f>'[1]6'!Y$281</f>
        <v>0</v>
      </c>
      <c r="K11" s="25">
        <f>'[1]6'!AA$281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'[1]6'!C$282</f>
        <v>0</v>
      </c>
      <c r="D12" s="23">
        <f>'[1]6'!D$282</f>
        <v>0</v>
      </c>
      <c r="E12" s="23">
        <f>'[1]6'!E$282</f>
        <v>0</v>
      </c>
      <c r="F12" s="24">
        <f>'[1]6'!F$282</f>
        <v>0</v>
      </c>
      <c r="G12" s="23">
        <f>'[1]6'!G$282</f>
        <v>0</v>
      </c>
      <c r="H12" s="25">
        <f>'[1]6'!H$282</f>
        <v>0</v>
      </c>
      <c r="I12" s="23">
        <f>'[1]6'!P$282</f>
        <v>0</v>
      </c>
      <c r="J12" s="23">
        <f>'[1]6'!Y$282</f>
        <v>0</v>
      </c>
      <c r="K12" s="25">
        <f>'[1]6'!AA$282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'[1]6'!C$283</f>
        <v>0</v>
      </c>
      <c r="D13" s="23">
        <f>'[1]6'!D$283</f>
        <v>0</v>
      </c>
      <c r="E13" s="23">
        <f>'[1]6'!E$283</f>
        <v>0</v>
      </c>
      <c r="F13" s="24">
        <f>'[1]6'!F$283</f>
        <v>0</v>
      </c>
      <c r="G13" s="23">
        <f>'[1]6'!G$283</f>
        <v>0</v>
      </c>
      <c r="H13" s="25">
        <f>'[1]6'!H$283</f>
        <v>0</v>
      </c>
      <c r="I13" s="23">
        <f>'[1]6'!P$283</f>
        <v>0</v>
      </c>
      <c r="J13" s="23">
        <f>'[1]6'!Y$283</f>
        <v>0</v>
      </c>
      <c r="K13" s="25">
        <f>'[1]6'!AA$283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'[1]6'!C$290</f>
        <v>0</v>
      </c>
      <c r="D14" s="23">
        <f>'[1]6'!D$290</f>
        <v>0</v>
      </c>
      <c r="E14" s="23">
        <f>'[1]6'!E$290</f>
        <v>0</v>
      </c>
      <c r="F14" s="24">
        <f>'[1]6'!F$290</f>
        <v>0</v>
      </c>
      <c r="G14" s="23">
        <f>'[1]6'!G$290</f>
        <v>100</v>
      </c>
      <c r="H14" s="25">
        <f>'[1]6'!H$290</f>
        <v>100</v>
      </c>
      <c r="I14" s="23">
        <f>'[1]6'!P$290</f>
        <v>0</v>
      </c>
      <c r="J14" s="23">
        <f>'[1]6'!Y$290</f>
        <v>0</v>
      </c>
      <c r="K14" s="25">
        <f>'[1]6'!AA$290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'[1]6'!C$291</f>
        <v>1100</v>
      </c>
      <c r="D15" s="39">
        <f>'[1]6'!D$291</f>
        <v>1116</v>
      </c>
      <c r="E15" s="39">
        <f>'[1]6'!E$291</f>
        <v>1388</v>
      </c>
      <c r="F15" s="38">
        <f>'[1]6'!F$291</f>
        <v>947</v>
      </c>
      <c r="G15" s="39">
        <f>'[1]6'!G$291</f>
        <v>1517</v>
      </c>
      <c r="H15" s="40">
        <f>'[1]6'!H$291</f>
        <v>1517</v>
      </c>
      <c r="I15" s="39">
        <f>'[1]6'!P$291</f>
        <v>2480</v>
      </c>
      <c r="J15" s="39">
        <f>'[1]6'!Y$291</f>
        <v>2616</v>
      </c>
      <c r="K15" s="40">
        <f>'[1]6'!AA$291</f>
        <v>2755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2633</v>
      </c>
      <c r="D16" s="52">
        <f t="shared" ref="D16:K16" si="2">SUM(D17:D23)</f>
        <v>3404</v>
      </c>
      <c r="E16" s="52">
        <f t="shared" si="2"/>
        <v>4359</v>
      </c>
      <c r="F16" s="53">
        <f t="shared" si="2"/>
        <v>4870</v>
      </c>
      <c r="G16" s="52">
        <f t="shared" si="2"/>
        <v>4530</v>
      </c>
      <c r="H16" s="54">
        <f t="shared" si="2"/>
        <v>4530</v>
      </c>
      <c r="I16" s="52">
        <f t="shared" si="2"/>
        <v>4789</v>
      </c>
      <c r="J16" s="52">
        <f t="shared" si="2"/>
        <v>5051</v>
      </c>
      <c r="K16" s="52">
        <f t="shared" si="2"/>
        <v>5913</v>
      </c>
    </row>
    <row r="17" spans="1:11" s="15" customFormat="1" ht="12.75" customHeight="1" x14ac:dyDescent="0.2">
      <c r="A17" s="21"/>
      <c r="B17" s="22" t="s">
        <v>36</v>
      </c>
      <c r="C17" s="35">
        <f>'[1]6'!C$295</f>
        <v>0</v>
      </c>
      <c r="D17" s="34">
        <f>'[1]6'!D$295</f>
        <v>0</v>
      </c>
      <c r="E17" s="34">
        <f>'[1]6'!E$295</f>
        <v>0</v>
      </c>
      <c r="F17" s="35">
        <f>'[1]6'!F$295</f>
        <v>0</v>
      </c>
      <c r="G17" s="34">
        <f>'[1]6'!G$295</f>
        <v>0</v>
      </c>
      <c r="H17" s="36">
        <f>'[1]6'!H$295</f>
        <v>0</v>
      </c>
      <c r="I17" s="34">
        <f>'[1]6'!P$295</f>
        <v>0</v>
      </c>
      <c r="J17" s="34">
        <f>'[1]6'!Y$295</f>
        <v>0</v>
      </c>
      <c r="K17" s="36">
        <f>'[1]6'!AA$295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'[1]6'!C$298</f>
        <v>2633</v>
      </c>
      <c r="D18" s="23">
        <f>'[1]6'!D$298</f>
        <v>3404</v>
      </c>
      <c r="E18" s="23">
        <f>'[1]6'!E$298</f>
        <v>4324</v>
      </c>
      <c r="F18" s="24">
        <f>'[1]6'!F$298</f>
        <v>4870</v>
      </c>
      <c r="G18" s="23">
        <f>'[1]6'!G$298</f>
        <v>4504</v>
      </c>
      <c r="H18" s="25">
        <f>'[1]6'!H$298</f>
        <v>4504</v>
      </c>
      <c r="I18" s="23">
        <f>'[1]6'!P$298</f>
        <v>4764</v>
      </c>
      <c r="J18" s="23">
        <f>'[1]6'!Y$298</f>
        <v>5024</v>
      </c>
      <c r="K18" s="25">
        <f>'[1]6'!AA$298</f>
        <v>5884</v>
      </c>
    </row>
    <row r="19" spans="1:11" s="15" customFormat="1" ht="12.75" customHeight="1" x14ac:dyDescent="0.2">
      <c r="A19" s="21"/>
      <c r="B19" s="22" t="s">
        <v>38</v>
      </c>
      <c r="C19" s="24">
        <f>'[1]6'!C$301</f>
        <v>0</v>
      </c>
      <c r="D19" s="23">
        <f>'[1]6'!D$301</f>
        <v>0</v>
      </c>
      <c r="E19" s="23">
        <f>'[1]6'!E$301</f>
        <v>0</v>
      </c>
      <c r="F19" s="24">
        <f>'[1]6'!F$301</f>
        <v>0</v>
      </c>
      <c r="G19" s="23">
        <f>'[1]6'!G$301</f>
        <v>0</v>
      </c>
      <c r="H19" s="25">
        <f>'[1]6'!H$301</f>
        <v>0</v>
      </c>
      <c r="I19" s="23">
        <f>'[1]6'!P$301</f>
        <v>0</v>
      </c>
      <c r="J19" s="23">
        <f>'[1]6'!Y$301</f>
        <v>0</v>
      </c>
      <c r="K19" s="25">
        <f>'[1]6'!AA$301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'[1]6'!C$302</f>
        <v>0</v>
      </c>
      <c r="D20" s="23">
        <f>'[1]6'!D$302</f>
        <v>0</v>
      </c>
      <c r="E20" s="23">
        <f>'[1]6'!E$302</f>
        <v>0</v>
      </c>
      <c r="F20" s="24">
        <f>'[1]6'!F$302</f>
        <v>0</v>
      </c>
      <c r="G20" s="23">
        <f>'[1]6'!G$302</f>
        <v>0</v>
      </c>
      <c r="H20" s="25">
        <f>'[1]6'!H$302</f>
        <v>0</v>
      </c>
      <c r="I20" s="23">
        <f>'[1]6'!P$302</f>
        <v>0</v>
      </c>
      <c r="J20" s="23">
        <f>'[1]6'!Y$302</f>
        <v>0</v>
      </c>
      <c r="K20" s="25">
        <f>'[1]6'!AA$302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'[1]6'!C$303</f>
        <v>0</v>
      </c>
      <c r="D21" s="23">
        <f>'[1]6'!D$303</f>
        <v>0</v>
      </c>
      <c r="E21" s="23">
        <f>'[1]6'!E$303</f>
        <v>0</v>
      </c>
      <c r="F21" s="24">
        <f>'[1]6'!F$303</f>
        <v>0</v>
      </c>
      <c r="G21" s="23">
        <f>'[1]6'!G$303</f>
        <v>0</v>
      </c>
      <c r="H21" s="25">
        <f>'[1]6'!H$303</f>
        <v>0</v>
      </c>
      <c r="I21" s="23">
        <f>'[1]6'!P$303</f>
        <v>0</v>
      </c>
      <c r="J21" s="23">
        <f>'[1]6'!Y$303</f>
        <v>0</v>
      </c>
      <c r="K21" s="25">
        <f>'[1]6'!AA$303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'[1]6'!C$304</f>
        <v>0</v>
      </c>
      <c r="D22" s="23">
        <f>'[1]6'!D$304</f>
        <v>0</v>
      </c>
      <c r="E22" s="23">
        <f>'[1]6'!E$304</f>
        <v>0</v>
      </c>
      <c r="F22" s="24">
        <f>'[1]6'!F$304</f>
        <v>0</v>
      </c>
      <c r="G22" s="23">
        <f>'[1]6'!G$304</f>
        <v>0</v>
      </c>
      <c r="H22" s="25">
        <f>'[1]6'!H$304</f>
        <v>0</v>
      </c>
      <c r="I22" s="23">
        <f>'[1]6'!P$304</f>
        <v>0</v>
      </c>
      <c r="J22" s="23">
        <f>'[1]6'!Y$304</f>
        <v>0</v>
      </c>
      <c r="K22" s="25">
        <f>'[1]6'!AA$304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'[1]6'!C$305</f>
        <v>0</v>
      </c>
      <c r="D23" s="39">
        <f>'[1]6'!D$305</f>
        <v>0</v>
      </c>
      <c r="E23" s="39">
        <f>'[1]6'!E$305</f>
        <v>35</v>
      </c>
      <c r="F23" s="38">
        <f>'[1]6'!F$305</f>
        <v>0</v>
      </c>
      <c r="G23" s="39">
        <f>'[1]6'!G$305</f>
        <v>26</v>
      </c>
      <c r="H23" s="40">
        <f>'[1]6'!H$305</f>
        <v>26</v>
      </c>
      <c r="I23" s="39">
        <f>'[1]6'!P$305</f>
        <v>25</v>
      </c>
      <c r="J23" s="39">
        <f>'[1]6'!Y$305</f>
        <v>27</v>
      </c>
      <c r="K23" s="40">
        <f>'[1]6'!AA$305</f>
        <v>29</v>
      </c>
    </row>
    <row r="24" spans="1:11" s="15" customFormat="1" ht="12.75" customHeight="1" x14ac:dyDescent="0.2">
      <c r="A24" s="21"/>
      <c r="B24" s="63" t="s">
        <v>43</v>
      </c>
      <c r="C24" s="52">
        <f>'[1]6'!C$306</f>
        <v>43</v>
      </c>
      <c r="D24" s="52">
        <f>'[1]6'!D$306</f>
        <v>32</v>
      </c>
      <c r="E24" s="52">
        <f>'[1]6'!E$306</f>
        <v>437</v>
      </c>
      <c r="F24" s="53">
        <f>'[1]6'!F$306</f>
        <v>0</v>
      </c>
      <c r="G24" s="52">
        <f>'[1]6'!G$306</f>
        <v>29</v>
      </c>
      <c r="H24" s="54">
        <f>'[1]6'!H$306</f>
        <v>29</v>
      </c>
      <c r="I24" s="52">
        <f>'[1]6'!P$306</f>
        <v>0</v>
      </c>
      <c r="J24" s="52">
        <f>'[1]6'!Y$306</f>
        <v>0</v>
      </c>
      <c r="K24" s="52">
        <f>'[1]6'!AA$306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31138</v>
      </c>
      <c r="D26" s="28">
        <f t="shared" ref="D26:K26" si="3">+D4+D8+D16+D24</f>
        <v>35462</v>
      </c>
      <c r="E26" s="28">
        <f t="shared" si="3"/>
        <v>40780</v>
      </c>
      <c r="F26" s="29">
        <f t="shared" si="3"/>
        <v>44886</v>
      </c>
      <c r="G26" s="28">
        <f t="shared" si="3"/>
        <v>44943</v>
      </c>
      <c r="H26" s="30">
        <f t="shared" si="3"/>
        <v>44943</v>
      </c>
      <c r="I26" s="28">
        <f t="shared" si="3"/>
        <v>52058</v>
      </c>
      <c r="J26" s="28">
        <f t="shared" si="3"/>
        <v>54934</v>
      </c>
      <c r="K26" s="28">
        <f t="shared" si="3"/>
        <v>62260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>
      <selection activeCell="F44" sqref="F44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"&amp;'[1]6'!$B$10</f>
        <v>Table 14: Summary of payments and estimates by sub-programme: Sustainable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'[1]6'!$B353</f>
        <v>1. Programme Support</v>
      </c>
      <c r="C4" s="23">
        <f>'[1]6'!$C353</f>
        <v>3848</v>
      </c>
      <c r="D4" s="23">
        <f>'[1]6'!$D353</f>
        <v>5897</v>
      </c>
      <c r="E4" s="23">
        <f>'[1]6'!$E353</f>
        <v>5080</v>
      </c>
      <c r="F4" s="35">
        <f>'[1]6'!$F353</f>
        <v>6395</v>
      </c>
      <c r="G4" s="34">
        <f>'[1]6'!$G353</f>
        <v>5539</v>
      </c>
      <c r="H4" s="36">
        <f>'[1]6'!$H353</f>
        <v>5539</v>
      </c>
      <c r="I4" s="23">
        <f>'[1]6'!$P353</f>
        <v>6339</v>
      </c>
      <c r="J4" s="23">
        <f>'[1]6'!$Y353</f>
        <v>6773</v>
      </c>
      <c r="K4" s="23">
        <f>'[1]6'!$AA353</f>
        <v>7241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'[1]6'!$B354</f>
        <v>2. Fiscal Policy</v>
      </c>
      <c r="C5" s="23">
        <f>'[1]6'!$C354</f>
        <v>6693</v>
      </c>
      <c r="D5" s="23">
        <f>'[1]6'!$D354</f>
        <v>11117</v>
      </c>
      <c r="E5" s="23">
        <f>'[1]6'!$E354</f>
        <v>13832</v>
      </c>
      <c r="F5" s="24">
        <f>'[1]6'!$F354</f>
        <v>21366</v>
      </c>
      <c r="G5" s="23">
        <f>'[1]6'!$G354</f>
        <v>20330</v>
      </c>
      <c r="H5" s="25">
        <f>'[1]6'!$H354</f>
        <v>20330</v>
      </c>
      <c r="I5" s="23">
        <f>'[1]6'!$P354</f>
        <v>22141</v>
      </c>
      <c r="J5" s="23">
        <f>'[1]6'!$Y354</f>
        <v>23358</v>
      </c>
      <c r="K5" s="23">
        <f>'[1]6'!$AA354</f>
        <v>26486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'[1]6'!$B355</f>
        <v>3. Budget Management</v>
      </c>
      <c r="C6" s="23">
        <f>'[1]6'!$C355</f>
        <v>16784</v>
      </c>
      <c r="D6" s="23">
        <f>'[1]6'!$D355</f>
        <v>14304</v>
      </c>
      <c r="E6" s="23">
        <f>'[1]6'!$E355</f>
        <v>13614</v>
      </c>
      <c r="F6" s="24">
        <f>'[1]6'!$F355</f>
        <v>18093</v>
      </c>
      <c r="G6" s="23">
        <f>'[1]6'!$G355</f>
        <v>16230</v>
      </c>
      <c r="H6" s="25">
        <f>'[1]6'!$H355</f>
        <v>16230</v>
      </c>
      <c r="I6" s="23">
        <f>'[1]6'!$P355</f>
        <v>19578</v>
      </c>
      <c r="J6" s="23">
        <f>'[1]6'!$Y355</f>
        <v>21363</v>
      </c>
      <c r="K6" s="23">
        <f>'[1]6'!$AA355</f>
        <v>24463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'[1]6'!$B356</f>
        <v>4. Public Finance</v>
      </c>
      <c r="C7" s="23">
        <f>'[1]6'!$C356</f>
        <v>34006</v>
      </c>
      <c r="D7" s="23">
        <f>'[1]6'!$D356</f>
        <v>39580</v>
      </c>
      <c r="E7" s="23">
        <f>'[1]6'!$E356</f>
        <v>53656</v>
      </c>
      <c r="F7" s="24">
        <f>'[1]6'!$F356</f>
        <v>45079</v>
      </c>
      <c r="G7" s="23">
        <f>'[1]6'!$G356</f>
        <v>57189</v>
      </c>
      <c r="H7" s="25">
        <f>'[1]6'!$H356</f>
        <v>57189</v>
      </c>
      <c r="I7" s="23">
        <f>'[1]6'!$P356</f>
        <v>68360</v>
      </c>
      <c r="J7" s="23">
        <f>'[1]6'!$Y356</f>
        <v>76261</v>
      </c>
      <c r="K7" s="23">
        <f>'[1]6'!$AA356</f>
        <v>99634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'[1]6'!$B357</f>
        <v>5. Transversal Projects</v>
      </c>
      <c r="C8" s="23">
        <f>'[1]6'!$C357</f>
        <v>0</v>
      </c>
      <c r="D8" s="23">
        <f>'[1]6'!$D357</f>
        <v>0</v>
      </c>
      <c r="E8" s="23">
        <f>'[1]6'!$E357</f>
        <v>0</v>
      </c>
      <c r="F8" s="24">
        <f>'[1]6'!$F357</f>
        <v>429385</v>
      </c>
      <c r="G8" s="23">
        <f>'[1]6'!$G357</f>
        <v>0</v>
      </c>
      <c r="H8" s="25">
        <f>'[1]6'!$H357</f>
        <v>0</v>
      </c>
      <c r="I8" s="23">
        <f>'[1]6'!$P357</f>
        <v>0</v>
      </c>
      <c r="J8" s="23">
        <f>'[1]6'!$Y357</f>
        <v>0</v>
      </c>
      <c r="K8" s="23">
        <f>'[1]6'!$AA357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'[1]6'!$B358</f>
        <v>6. 0</v>
      </c>
      <c r="C9" s="23">
        <f>'[1]6'!$C358</f>
        <v>0</v>
      </c>
      <c r="D9" s="23">
        <f>'[1]6'!$D358</f>
        <v>0</v>
      </c>
      <c r="E9" s="23">
        <f>'[1]6'!$E358</f>
        <v>0</v>
      </c>
      <c r="F9" s="24">
        <f>'[1]6'!$F358</f>
        <v>0</v>
      </c>
      <c r="G9" s="23">
        <f>'[1]6'!$G358</f>
        <v>0</v>
      </c>
      <c r="H9" s="25">
        <f>'[1]6'!$H358</f>
        <v>0</v>
      </c>
      <c r="I9" s="23">
        <f>'[1]6'!$P358</f>
        <v>0</v>
      </c>
      <c r="J9" s="23">
        <f>'[1]6'!$Y358</f>
        <v>0</v>
      </c>
      <c r="K9" s="23">
        <f>'[1]6'!$AA358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'[1]6'!$B359</f>
        <v>7. 0</v>
      </c>
      <c r="C10" s="23">
        <f>'[1]6'!$C359</f>
        <v>0</v>
      </c>
      <c r="D10" s="23">
        <f>'[1]6'!$D359</f>
        <v>0</v>
      </c>
      <c r="E10" s="23">
        <f>'[1]6'!$E359</f>
        <v>0</v>
      </c>
      <c r="F10" s="24">
        <f>'[1]6'!$F359</f>
        <v>0</v>
      </c>
      <c r="G10" s="23">
        <f>'[1]6'!$G359</f>
        <v>0</v>
      </c>
      <c r="H10" s="25">
        <f>'[1]6'!$H359</f>
        <v>0</v>
      </c>
      <c r="I10" s="23">
        <f>'[1]6'!$P359</f>
        <v>0</v>
      </c>
      <c r="J10" s="23">
        <f>'[1]6'!$Y359</f>
        <v>0</v>
      </c>
      <c r="K10" s="23">
        <f>'[1]6'!$AA359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'[1]6'!$B360</f>
        <v>8. 0</v>
      </c>
      <c r="C11" s="23">
        <f>'[1]6'!$C360</f>
        <v>0</v>
      </c>
      <c r="D11" s="23">
        <f>'[1]6'!$D360</f>
        <v>0</v>
      </c>
      <c r="E11" s="23">
        <f>'[1]6'!$E360</f>
        <v>0</v>
      </c>
      <c r="F11" s="24">
        <f>'[1]6'!$F360</f>
        <v>0</v>
      </c>
      <c r="G11" s="23">
        <f>'[1]6'!$G360</f>
        <v>0</v>
      </c>
      <c r="H11" s="25">
        <f>'[1]6'!$H360</f>
        <v>0</v>
      </c>
      <c r="I11" s="23">
        <f>'[1]6'!$P360</f>
        <v>0</v>
      </c>
      <c r="J11" s="23">
        <f>'[1]6'!$Y360</f>
        <v>0</v>
      </c>
      <c r="K11" s="23">
        <f>'[1]6'!$AA360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'[1]6'!$B361</f>
        <v>9. 0</v>
      </c>
      <c r="C12" s="23">
        <f>'[1]6'!$C361</f>
        <v>0</v>
      </c>
      <c r="D12" s="23">
        <f>'[1]6'!$D361</f>
        <v>0</v>
      </c>
      <c r="E12" s="23">
        <f>'[1]6'!$E361</f>
        <v>0</v>
      </c>
      <c r="F12" s="24">
        <f>'[1]6'!$F361</f>
        <v>0</v>
      </c>
      <c r="G12" s="23">
        <f>'[1]6'!$G361</f>
        <v>0</v>
      </c>
      <c r="H12" s="25">
        <f>'[1]6'!$H361</f>
        <v>0</v>
      </c>
      <c r="I12" s="23">
        <f>'[1]6'!$P361</f>
        <v>0</v>
      </c>
      <c r="J12" s="23">
        <f>'[1]6'!$Y361</f>
        <v>0</v>
      </c>
      <c r="K12" s="23">
        <f>'[1]6'!$AA361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'[1]6'!$B362</f>
        <v>10. 0</v>
      </c>
      <c r="C13" s="23">
        <f>'[1]6'!$C362</f>
        <v>0</v>
      </c>
      <c r="D13" s="23">
        <f>'[1]6'!$D362</f>
        <v>0</v>
      </c>
      <c r="E13" s="23">
        <f>'[1]6'!$E362</f>
        <v>0</v>
      </c>
      <c r="F13" s="24">
        <f>'[1]6'!$F362</f>
        <v>0</v>
      </c>
      <c r="G13" s="23">
        <f>'[1]6'!$G362</f>
        <v>0</v>
      </c>
      <c r="H13" s="25">
        <f>'[1]6'!$H362</f>
        <v>0</v>
      </c>
      <c r="I13" s="23">
        <f>'[1]6'!$P362</f>
        <v>0</v>
      </c>
      <c r="J13" s="23">
        <f>'[1]6'!$Y362</f>
        <v>0</v>
      </c>
      <c r="K13" s="23">
        <f>'[1]6'!$AA362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'[1]6'!$B363</f>
        <v>11. 0</v>
      </c>
      <c r="C14" s="23">
        <f>'[1]6'!$C363</f>
        <v>0</v>
      </c>
      <c r="D14" s="23">
        <f>'[1]6'!$D363</f>
        <v>0</v>
      </c>
      <c r="E14" s="23">
        <f>'[1]6'!$E363</f>
        <v>0</v>
      </c>
      <c r="F14" s="24">
        <f>'[1]6'!$F363</f>
        <v>0</v>
      </c>
      <c r="G14" s="23">
        <f>'[1]6'!$G363</f>
        <v>0</v>
      </c>
      <c r="H14" s="25">
        <f>'[1]6'!$H363</f>
        <v>0</v>
      </c>
      <c r="I14" s="23">
        <f>'[1]6'!$P363</f>
        <v>0</v>
      </c>
      <c r="J14" s="23">
        <f>'[1]6'!$Y363</f>
        <v>0</v>
      </c>
      <c r="K14" s="23">
        <f>'[1]6'!$AA363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'[1]6'!$B364</f>
        <v>12. 0</v>
      </c>
      <c r="C15" s="23">
        <f>'[1]6'!$C364</f>
        <v>0</v>
      </c>
      <c r="D15" s="23">
        <f>'[1]6'!$D364</f>
        <v>0</v>
      </c>
      <c r="E15" s="23">
        <f>'[1]6'!$E364</f>
        <v>0</v>
      </c>
      <c r="F15" s="24">
        <f>'[1]6'!$F364</f>
        <v>0</v>
      </c>
      <c r="G15" s="23">
        <f>'[1]6'!$G364</f>
        <v>0</v>
      </c>
      <c r="H15" s="25">
        <f>'[1]6'!$H364</f>
        <v>0</v>
      </c>
      <c r="I15" s="23">
        <f>'[1]6'!$P364</f>
        <v>0</v>
      </c>
      <c r="J15" s="23">
        <f>'[1]6'!$Y364</f>
        <v>0</v>
      </c>
      <c r="K15" s="23">
        <f>'[1]6'!$AA364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'[1]6'!$B365</f>
        <v>13. 0</v>
      </c>
      <c r="C16" s="23">
        <f>'[1]6'!$C365</f>
        <v>0</v>
      </c>
      <c r="D16" s="23">
        <f>'[1]6'!$D365</f>
        <v>0</v>
      </c>
      <c r="E16" s="23">
        <f>'[1]6'!$E365</f>
        <v>0</v>
      </c>
      <c r="F16" s="24">
        <f>'[1]6'!$F365</f>
        <v>0</v>
      </c>
      <c r="G16" s="23">
        <f>'[1]6'!$G365</f>
        <v>0</v>
      </c>
      <c r="H16" s="25">
        <f>'[1]6'!$H365</f>
        <v>0</v>
      </c>
      <c r="I16" s="23">
        <f>'[1]6'!$P365</f>
        <v>0</v>
      </c>
      <c r="J16" s="23">
        <f>'[1]6'!$Y365</f>
        <v>0</v>
      </c>
      <c r="K16" s="23">
        <f>'[1]6'!$AA365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'[1]6'!$B366</f>
        <v>14. 0</v>
      </c>
      <c r="C17" s="23">
        <f>'[1]6'!$C366</f>
        <v>0</v>
      </c>
      <c r="D17" s="23">
        <f>'[1]6'!$D366</f>
        <v>0</v>
      </c>
      <c r="E17" s="23">
        <f>'[1]6'!$E366</f>
        <v>0</v>
      </c>
      <c r="F17" s="24">
        <f>'[1]6'!$F366</f>
        <v>0</v>
      </c>
      <c r="G17" s="23">
        <f>'[1]6'!$G366</f>
        <v>0</v>
      </c>
      <c r="H17" s="25">
        <f>'[1]6'!$H366</f>
        <v>0</v>
      </c>
      <c r="I17" s="23">
        <f>'[1]6'!$P366</f>
        <v>0</v>
      </c>
      <c r="J17" s="23">
        <f>'[1]6'!$Y366</f>
        <v>0</v>
      </c>
      <c r="K17" s="23">
        <f>'[1]6'!$AA366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'[1]6'!$B367</f>
        <v>15. 0</v>
      </c>
      <c r="C18" s="23">
        <f>'[1]6'!$C367</f>
        <v>0</v>
      </c>
      <c r="D18" s="23">
        <f>'[1]6'!$D367</f>
        <v>0</v>
      </c>
      <c r="E18" s="23">
        <f>'[1]6'!$E367</f>
        <v>0</v>
      </c>
      <c r="F18" s="24">
        <f>'[1]6'!$F367</f>
        <v>0</v>
      </c>
      <c r="G18" s="23">
        <f>'[1]6'!$G367</f>
        <v>0</v>
      </c>
      <c r="H18" s="25">
        <f>'[1]6'!$H367</f>
        <v>0</v>
      </c>
      <c r="I18" s="23">
        <f>'[1]6'!$P367</f>
        <v>0</v>
      </c>
      <c r="J18" s="23">
        <f>'[1]6'!$Y367</f>
        <v>0</v>
      </c>
      <c r="K18" s="23">
        <f>'[1]6'!$AA367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61331</v>
      </c>
      <c r="D19" s="28">
        <f t="shared" ref="D19:K19" si="1">SUM(D4:D18)</f>
        <v>70898</v>
      </c>
      <c r="E19" s="28">
        <f t="shared" si="1"/>
        <v>86182</v>
      </c>
      <c r="F19" s="29">
        <f t="shared" si="1"/>
        <v>520318</v>
      </c>
      <c r="G19" s="28">
        <f t="shared" si="1"/>
        <v>99288</v>
      </c>
      <c r="H19" s="30">
        <f t="shared" si="1"/>
        <v>99288</v>
      </c>
      <c r="I19" s="28">
        <f t="shared" si="1"/>
        <v>116418</v>
      </c>
      <c r="J19" s="28">
        <f t="shared" si="1"/>
        <v>127755</v>
      </c>
      <c r="K19" s="28">
        <f t="shared" si="1"/>
        <v>157824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'[1]6'!$B$10</f>
        <v>Table 15: Summary of payments and estimates by economic classification: Sustainable Resource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57874</v>
      </c>
      <c r="D4" s="52">
        <f t="shared" ref="D4:K4" si="0">SUM(D5:D7)</f>
        <v>60228</v>
      </c>
      <c r="E4" s="52">
        <f t="shared" si="0"/>
        <v>65222</v>
      </c>
      <c r="F4" s="53">
        <f t="shared" si="0"/>
        <v>74527</v>
      </c>
      <c r="G4" s="52">
        <f t="shared" si="0"/>
        <v>72049</v>
      </c>
      <c r="H4" s="54">
        <f t="shared" si="0"/>
        <v>72049</v>
      </c>
      <c r="I4" s="52">
        <f t="shared" si="0"/>
        <v>81099</v>
      </c>
      <c r="J4" s="52">
        <f t="shared" si="0"/>
        <v>87289</v>
      </c>
      <c r="K4" s="52">
        <f t="shared" si="0"/>
        <v>97080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'[1]6'!C$375</f>
        <v>39715</v>
      </c>
      <c r="D5" s="34">
        <f>'[1]6'!D$375</f>
        <v>45953</v>
      </c>
      <c r="E5" s="34">
        <f>'[1]6'!E$375</f>
        <v>51322</v>
      </c>
      <c r="F5" s="35">
        <f>'[1]6'!F$375</f>
        <v>62880</v>
      </c>
      <c r="G5" s="34">
        <f>'[1]6'!G$375</f>
        <v>58633</v>
      </c>
      <c r="H5" s="36">
        <f>'[1]6'!H$375</f>
        <v>58633</v>
      </c>
      <c r="I5" s="34">
        <f>'[1]6'!P$375</f>
        <v>63433</v>
      </c>
      <c r="J5" s="34">
        <f>'[1]6'!Y$375</f>
        <v>68649</v>
      </c>
      <c r="K5" s="36">
        <f>'[1]6'!AA$375</f>
        <v>73929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'[1]6'!C$378</f>
        <v>18159</v>
      </c>
      <c r="D6" s="23">
        <f>'[1]6'!D$378</f>
        <v>14275</v>
      </c>
      <c r="E6" s="23">
        <f>'[1]6'!E$378</f>
        <v>13900</v>
      </c>
      <c r="F6" s="24">
        <f>'[1]6'!F$378</f>
        <v>11647</v>
      </c>
      <c r="G6" s="23">
        <f>'[1]6'!G$378</f>
        <v>13416</v>
      </c>
      <c r="H6" s="25">
        <f>'[1]6'!H$378</f>
        <v>13416</v>
      </c>
      <c r="I6" s="23">
        <f>'[1]6'!P$378</f>
        <v>17666</v>
      </c>
      <c r="J6" s="23">
        <f>'[1]6'!Y$378</f>
        <v>18640</v>
      </c>
      <c r="K6" s="25">
        <f>'[1]6'!AA$378</f>
        <v>23151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'[1]6'!C$417</f>
        <v>0</v>
      </c>
      <c r="D7" s="39">
        <f>'[1]6'!D$417</f>
        <v>0</v>
      </c>
      <c r="E7" s="39">
        <f>'[1]6'!E$417</f>
        <v>0</v>
      </c>
      <c r="F7" s="38">
        <f>'[1]6'!F$417</f>
        <v>0</v>
      </c>
      <c r="G7" s="39">
        <f>'[1]6'!G$417</f>
        <v>0</v>
      </c>
      <c r="H7" s="40">
        <f>'[1]6'!H$417</f>
        <v>0</v>
      </c>
      <c r="I7" s="39">
        <f>'[1]6'!P$417</f>
        <v>0</v>
      </c>
      <c r="J7" s="39">
        <f>'[1]6'!Y$417</f>
        <v>0</v>
      </c>
      <c r="K7" s="40">
        <f>'[1]6'!AA$417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3457</v>
      </c>
      <c r="D8" s="52">
        <f t="shared" ref="D8:K8" si="1">SUM(D9:D15)</f>
        <v>10670</v>
      </c>
      <c r="E8" s="52">
        <f t="shared" si="1"/>
        <v>20960</v>
      </c>
      <c r="F8" s="53">
        <f t="shared" si="1"/>
        <v>445791</v>
      </c>
      <c r="G8" s="52">
        <f t="shared" si="1"/>
        <v>27239</v>
      </c>
      <c r="H8" s="54">
        <f t="shared" si="1"/>
        <v>27239</v>
      </c>
      <c r="I8" s="52">
        <f t="shared" si="1"/>
        <v>35319</v>
      </c>
      <c r="J8" s="52">
        <f t="shared" si="1"/>
        <v>40466</v>
      </c>
      <c r="K8" s="52">
        <f t="shared" si="1"/>
        <v>60744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'[1]6'!C$421</f>
        <v>3450</v>
      </c>
      <c r="D9" s="34">
        <f>'[1]6'!D$421</f>
        <v>8250</v>
      </c>
      <c r="E9" s="34">
        <f>'[1]6'!E$421</f>
        <v>15369</v>
      </c>
      <c r="F9" s="35">
        <f>'[1]6'!F$421</f>
        <v>435385</v>
      </c>
      <c r="G9" s="34">
        <f>'[1]6'!G$421</f>
        <v>16800</v>
      </c>
      <c r="H9" s="36">
        <f>'[1]6'!H$421</f>
        <v>16800</v>
      </c>
      <c r="I9" s="34">
        <f>'[1]6'!P$421</f>
        <v>24831</v>
      </c>
      <c r="J9" s="34">
        <f>'[1]6'!Y$421</f>
        <v>29558</v>
      </c>
      <c r="K9" s="36">
        <f>'[1]6'!AA$421</f>
        <v>49258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'[1]6'!C$428</f>
        <v>0</v>
      </c>
      <c r="D10" s="23">
        <f>'[1]6'!D$428</f>
        <v>2411</v>
      </c>
      <c r="E10" s="23">
        <f>'[1]6'!E$428</f>
        <v>5523</v>
      </c>
      <c r="F10" s="24">
        <f>'[1]6'!F$428</f>
        <v>10406</v>
      </c>
      <c r="G10" s="23">
        <f>'[1]6'!G$428</f>
        <v>10406</v>
      </c>
      <c r="H10" s="25">
        <f>'[1]6'!H$428</f>
        <v>10406</v>
      </c>
      <c r="I10" s="23">
        <f>'[1]6'!P$428</f>
        <v>10488</v>
      </c>
      <c r="J10" s="23">
        <f>'[1]6'!Y$428</f>
        <v>10908</v>
      </c>
      <c r="K10" s="25">
        <f>'[1]6'!AA$428</f>
        <v>11486</v>
      </c>
    </row>
    <row r="11" spans="1:27" s="15" customFormat="1" ht="12.75" customHeight="1" x14ac:dyDescent="0.2">
      <c r="A11" s="21"/>
      <c r="B11" s="22" t="s">
        <v>30</v>
      </c>
      <c r="C11" s="24">
        <f>'[1]6'!C$431</f>
        <v>0</v>
      </c>
      <c r="D11" s="23">
        <f>'[1]6'!D$431</f>
        <v>0</v>
      </c>
      <c r="E11" s="23">
        <f>'[1]6'!E$431</f>
        <v>0</v>
      </c>
      <c r="F11" s="24">
        <f>'[1]6'!F$431</f>
        <v>0</v>
      </c>
      <c r="G11" s="23">
        <f>'[1]6'!G$431</f>
        <v>0</v>
      </c>
      <c r="H11" s="25">
        <f>'[1]6'!H$431</f>
        <v>0</v>
      </c>
      <c r="I11" s="23">
        <f>'[1]6'!P$431</f>
        <v>0</v>
      </c>
      <c r="J11" s="23">
        <f>'[1]6'!Y$431</f>
        <v>0</v>
      </c>
      <c r="K11" s="25">
        <f>'[1]6'!AA$431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'[1]6'!C$432</f>
        <v>0</v>
      </c>
      <c r="D12" s="23">
        <f>'[1]6'!D$432</f>
        <v>0</v>
      </c>
      <c r="E12" s="23">
        <f>'[1]6'!E$432</f>
        <v>0</v>
      </c>
      <c r="F12" s="24">
        <f>'[1]6'!F$432</f>
        <v>0</v>
      </c>
      <c r="G12" s="23">
        <f>'[1]6'!G$432</f>
        <v>0</v>
      </c>
      <c r="H12" s="25">
        <f>'[1]6'!H$432</f>
        <v>0</v>
      </c>
      <c r="I12" s="23">
        <f>'[1]6'!P$432</f>
        <v>0</v>
      </c>
      <c r="J12" s="23">
        <f>'[1]6'!Y$432</f>
        <v>0</v>
      </c>
      <c r="K12" s="25">
        <f>'[1]6'!AA$432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'[1]6'!C$433</f>
        <v>0</v>
      </c>
      <c r="D13" s="23">
        <f>'[1]6'!D$433</f>
        <v>0</v>
      </c>
      <c r="E13" s="23">
        <f>'[1]6'!E$433</f>
        <v>0</v>
      </c>
      <c r="F13" s="24">
        <f>'[1]6'!F$433</f>
        <v>0</v>
      </c>
      <c r="G13" s="23">
        <f>'[1]6'!G$433</f>
        <v>0</v>
      </c>
      <c r="H13" s="25">
        <f>'[1]6'!H$433</f>
        <v>0</v>
      </c>
      <c r="I13" s="23">
        <f>'[1]6'!P$433</f>
        <v>0</v>
      </c>
      <c r="J13" s="23">
        <f>'[1]6'!Y$433</f>
        <v>0</v>
      </c>
      <c r="K13" s="25">
        <f>'[1]6'!AA$433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'[1]6'!C$440</f>
        <v>0</v>
      </c>
      <c r="D14" s="23">
        <f>'[1]6'!D$440</f>
        <v>0</v>
      </c>
      <c r="E14" s="23">
        <f>'[1]6'!E$440</f>
        <v>0</v>
      </c>
      <c r="F14" s="24">
        <f>'[1]6'!F$440</f>
        <v>0</v>
      </c>
      <c r="G14" s="23">
        <f>'[1]6'!G$440</f>
        <v>0</v>
      </c>
      <c r="H14" s="25">
        <f>'[1]6'!H$440</f>
        <v>0</v>
      </c>
      <c r="I14" s="23">
        <f>'[1]6'!P$440</f>
        <v>0</v>
      </c>
      <c r="J14" s="23">
        <f>'[1]6'!Y$440</f>
        <v>0</v>
      </c>
      <c r="K14" s="25">
        <f>'[1]6'!AA$440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'[1]6'!C$441</f>
        <v>7</v>
      </c>
      <c r="D15" s="39">
        <f>'[1]6'!D$441</f>
        <v>9</v>
      </c>
      <c r="E15" s="39">
        <f>'[1]6'!E$441</f>
        <v>68</v>
      </c>
      <c r="F15" s="38">
        <f>'[1]6'!F$441</f>
        <v>0</v>
      </c>
      <c r="G15" s="39">
        <f>'[1]6'!G$441</f>
        <v>33</v>
      </c>
      <c r="H15" s="40">
        <f>'[1]6'!H$441</f>
        <v>33</v>
      </c>
      <c r="I15" s="39">
        <f>'[1]6'!P$441</f>
        <v>0</v>
      </c>
      <c r="J15" s="39">
        <f>'[1]6'!Y$441</f>
        <v>0</v>
      </c>
      <c r="K15" s="40">
        <f>'[1]6'!AA$441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'[1]6'!C$445</f>
        <v>0</v>
      </c>
      <c r="D17" s="34">
        <f>'[1]6'!D$445</f>
        <v>0</v>
      </c>
      <c r="E17" s="34">
        <f>'[1]6'!E$445</f>
        <v>0</v>
      </c>
      <c r="F17" s="35">
        <f>'[1]6'!F$445</f>
        <v>0</v>
      </c>
      <c r="G17" s="34">
        <f>'[1]6'!G$445</f>
        <v>0</v>
      </c>
      <c r="H17" s="36">
        <f>'[1]6'!H$445</f>
        <v>0</v>
      </c>
      <c r="I17" s="34">
        <f>'[1]6'!P$445</f>
        <v>0</v>
      </c>
      <c r="J17" s="34">
        <f>'[1]6'!Y$445</f>
        <v>0</v>
      </c>
      <c r="K17" s="36">
        <f>'[1]6'!AA$445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'[1]6'!C$448</f>
        <v>0</v>
      </c>
      <c r="D18" s="23">
        <f>'[1]6'!D$448</f>
        <v>0</v>
      </c>
      <c r="E18" s="23">
        <f>'[1]6'!E$448</f>
        <v>0</v>
      </c>
      <c r="F18" s="24">
        <f>'[1]6'!F$448</f>
        <v>0</v>
      </c>
      <c r="G18" s="23">
        <f>'[1]6'!G$448</f>
        <v>0</v>
      </c>
      <c r="H18" s="25">
        <f>'[1]6'!H$448</f>
        <v>0</v>
      </c>
      <c r="I18" s="23">
        <f>'[1]6'!P$448</f>
        <v>0</v>
      </c>
      <c r="J18" s="23">
        <f>'[1]6'!Y$448</f>
        <v>0</v>
      </c>
      <c r="K18" s="25">
        <f>'[1]6'!AA$448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'[1]6'!C$451</f>
        <v>0</v>
      </c>
      <c r="D19" s="23">
        <f>'[1]6'!D$451</f>
        <v>0</v>
      </c>
      <c r="E19" s="23">
        <f>'[1]6'!E$451</f>
        <v>0</v>
      </c>
      <c r="F19" s="24">
        <f>'[1]6'!F$451</f>
        <v>0</v>
      </c>
      <c r="G19" s="23">
        <f>'[1]6'!G$451</f>
        <v>0</v>
      </c>
      <c r="H19" s="25">
        <f>'[1]6'!H$451</f>
        <v>0</v>
      </c>
      <c r="I19" s="23">
        <f>'[1]6'!P$451</f>
        <v>0</v>
      </c>
      <c r="J19" s="23">
        <f>'[1]6'!Y$451</f>
        <v>0</v>
      </c>
      <c r="K19" s="25">
        <f>'[1]6'!AA$451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'[1]6'!C$452</f>
        <v>0</v>
      </c>
      <c r="D20" s="23">
        <f>'[1]6'!D$452</f>
        <v>0</v>
      </c>
      <c r="E20" s="23">
        <f>'[1]6'!E$452</f>
        <v>0</v>
      </c>
      <c r="F20" s="24">
        <f>'[1]6'!F$452</f>
        <v>0</v>
      </c>
      <c r="G20" s="23">
        <f>'[1]6'!G$452</f>
        <v>0</v>
      </c>
      <c r="H20" s="25">
        <f>'[1]6'!H$452</f>
        <v>0</v>
      </c>
      <c r="I20" s="23">
        <f>'[1]6'!P$452</f>
        <v>0</v>
      </c>
      <c r="J20" s="23">
        <f>'[1]6'!Y$452</f>
        <v>0</v>
      </c>
      <c r="K20" s="25">
        <f>'[1]6'!AA$452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'[1]6'!C$453</f>
        <v>0</v>
      </c>
      <c r="D21" s="23">
        <f>'[1]6'!D$453</f>
        <v>0</v>
      </c>
      <c r="E21" s="23">
        <f>'[1]6'!E$453</f>
        <v>0</v>
      </c>
      <c r="F21" s="24">
        <f>'[1]6'!F$453</f>
        <v>0</v>
      </c>
      <c r="G21" s="23">
        <f>'[1]6'!G$453</f>
        <v>0</v>
      </c>
      <c r="H21" s="25">
        <f>'[1]6'!H$453</f>
        <v>0</v>
      </c>
      <c r="I21" s="23">
        <f>'[1]6'!P$453</f>
        <v>0</v>
      </c>
      <c r="J21" s="23">
        <f>'[1]6'!Y$453</f>
        <v>0</v>
      </c>
      <c r="K21" s="25">
        <f>'[1]6'!AA$453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'[1]6'!C$454</f>
        <v>0</v>
      </c>
      <c r="D22" s="23">
        <f>'[1]6'!D$454</f>
        <v>0</v>
      </c>
      <c r="E22" s="23">
        <f>'[1]6'!E$454</f>
        <v>0</v>
      </c>
      <c r="F22" s="24">
        <f>'[1]6'!F$454</f>
        <v>0</v>
      </c>
      <c r="G22" s="23">
        <f>'[1]6'!G$454</f>
        <v>0</v>
      </c>
      <c r="H22" s="25">
        <f>'[1]6'!H$454</f>
        <v>0</v>
      </c>
      <c r="I22" s="23">
        <f>'[1]6'!P$454</f>
        <v>0</v>
      </c>
      <c r="J22" s="23">
        <f>'[1]6'!Y$454</f>
        <v>0</v>
      </c>
      <c r="K22" s="25">
        <f>'[1]6'!AA$454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'[1]6'!C$455</f>
        <v>0</v>
      </c>
      <c r="D23" s="39">
        <f>'[1]6'!D$455</f>
        <v>0</v>
      </c>
      <c r="E23" s="39">
        <f>'[1]6'!E$455</f>
        <v>0</v>
      </c>
      <c r="F23" s="38">
        <f>'[1]6'!F$455</f>
        <v>0</v>
      </c>
      <c r="G23" s="39">
        <f>'[1]6'!G$455</f>
        <v>0</v>
      </c>
      <c r="H23" s="40">
        <f>'[1]6'!H$455</f>
        <v>0</v>
      </c>
      <c r="I23" s="39">
        <f>'[1]6'!P$455</f>
        <v>0</v>
      </c>
      <c r="J23" s="39">
        <f>'[1]6'!Y$455</f>
        <v>0</v>
      </c>
      <c r="K23" s="40">
        <f>'[1]6'!AA$455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'[1]6'!C$456</f>
        <v>0</v>
      </c>
      <c r="D24" s="52">
        <f>'[1]6'!D$456</f>
        <v>0</v>
      </c>
      <c r="E24" s="52">
        <f>'[1]6'!E$456</f>
        <v>0</v>
      </c>
      <c r="F24" s="53">
        <f>'[1]6'!F$456</f>
        <v>0</v>
      </c>
      <c r="G24" s="52">
        <f>'[1]6'!G$456</f>
        <v>0</v>
      </c>
      <c r="H24" s="54">
        <f>'[1]6'!H$456</f>
        <v>0</v>
      </c>
      <c r="I24" s="52">
        <f>'[1]6'!P$456</f>
        <v>0</v>
      </c>
      <c r="J24" s="52">
        <f>'[1]6'!Y$456</f>
        <v>0</v>
      </c>
      <c r="K24" s="52">
        <f>'[1]6'!AA$456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61331</v>
      </c>
      <c r="D26" s="28">
        <f t="shared" ref="D26:K26" si="3">+D4+D8+D16+D24</f>
        <v>70898</v>
      </c>
      <c r="E26" s="28">
        <f t="shared" si="3"/>
        <v>86182</v>
      </c>
      <c r="F26" s="29">
        <f t="shared" si="3"/>
        <v>520318</v>
      </c>
      <c r="G26" s="28">
        <f t="shared" si="3"/>
        <v>99288</v>
      </c>
      <c r="H26" s="30">
        <f t="shared" si="3"/>
        <v>99288</v>
      </c>
      <c r="I26" s="28">
        <f t="shared" si="3"/>
        <v>116418</v>
      </c>
      <c r="J26" s="28">
        <f t="shared" si="3"/>
        <v>127755</v>
      </c>
      <c r="K26" s="28">
        <f t="shared" si="3"/>
        <v>157824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>
      <selection activeCell="G5" sqref="G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"&amp;'[1]6'!$B$11</f>
        <v xml:space="preserve">Table 17: Summary of payments and estimates by sub-programme: Asset Management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'[1]6'!$B503</f>
        <v>1. Programme Support</v>
      </c>
      <c r="C4" s="23">
        <f>'[1]6'!$C503</f>
        <v>1054</v>
      </c>
      <c r="D4" s="23">
        <f>'[1]6'!$D503</f>
        <v>1861</v>
      </c>
      <c r="E4" s="23">
        <f>'[1]6'!$E503</f>
        <v>3408</v>
      </c>
      <c r="F4" s="35">
        <f>'[1]6'!$F503</f>
        <v>4113</v>
      </c>
      <c r="G4" s="34">
        <f>'[1]6'!$G503</f>
        <v>3897</v>
      </c>
      <c r="H4" s="36">
        <f>'[1]6'!$H503</f>
        <v>3897</v>
      </c>
      <c r="I4" s="23">
        <f>'[1]6'!$P503</f>
        <v>4174</v>
      </c>
      <c r="J4" s="23">
        <f>'[1]6'!$Y503</f>
        <v>4481</v>
      </c>
      <c r="K4" s="23">
        <f>'[1]6'!$AA503</f>
        <v>4862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'[1]6'!$B504</f>
        <v>2. Supply Chain Management</v>
      </c>
      <c r="C5" s="23">
        <f>'[1]6'!$C504</f>
        <v>9614</v>
      </c>
      <c r="D5" s="23">
        <f>'[1]6'!$D504</f>
        <v>10033</v>
      </c>
      <c r="E5" s="23">
        <f>'[1]6'!$E504</f>
        <v>14815</v>
      </c>
      <c r="F5" s="24">
        <f>'[1]6'!$F504</f>
        <v>19367</v>
      </c>
      <c r="G5" s="23">
        <f>'[1]6'!$G504</f>
        <v>22207</v>
      </c>
      <c r="H5" s="25">
        <f>'[1]6'!$H504</f>
        <v>22207</v>
      </c>
      <c r="I5" s="23">
        <f>'[1]6'!$P504</f>
        <v>22677</v>
      </c>
      <c r="J5" s="23">
        <f>'[1]6'!$Y504</f>
        <v>21293</v>
      </c>
      <c r="K5" s="23">
        <f>'[1]6'!$AA504</f>
        <v>24100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'[1]6'!$B505</f>
        <v>3. Liabilities Management</v>
      </c>
      <c r="C6" s="23">
        <f>'[1]6'!$C505</f>
        <v>0</v>
      </c>
      <c r="D6" s="23">
        <f>'[1]6'!$D505</f>
        <v>0</v>
      </c>
      <c r="E6" s="23">
        <f>'[1]6'!$E505</f>
        <v>0</v>
      </c>
      <c r="F6" s="24">
        <f>'[1]6'!$F505</f>
        <v>0</v>
      </c>
      <c r="G6" s="23">
        <f>'[1]6'!$G505</f>
        <v>0</v>
      </c>
      <c r="H6" s="25">
        <f>'[1]6'!$H505</f>
        <v>0</v>
      </c>
      <c r="I6" s="23">
        <f>'[1]6'!$P505</f>
        <v>0</v>
      </c>
      <c r="J6" s="23">
        <f>'[1]6'!$Y505</f>
        <v>0</v>
      </c>
      <c r="K6" s="23">
        <f>'[1]6'!$AA505</f>
        <v>0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'[1]6'!$B506</f>
        <v>4. Supporting and Interlinked Financial Systems</v>
      </c>
      <c r="C7" s="23">
        <f>'[1]6'!$C506</f>
        <v>20038</v>
      </c>
      <c r="D7" s="23">
        <f>'[1]6'!$D506</f>
        <v>22040</v>
      </c>
      <c r="E7" s="23">
        <f>'[1]6'!$E506</f>
        <v>29297</v>
      </c>
      <c r="F7" s="24">
        <f>'[1]6'!$F506</f>
        <v>30443</v>
      </c>
      <c r="G7" s="23">
        <f>'[1]6'!$G506</f>
        <v>32328</v>
      </c>
      <c r="H7" s="25">
        <f>'[1]6'!$H506</f>
        <v>32328</v>
      </c>
      <c r="I7" s="23">
        <f>'[1]6'!$P506</f>
        <v>33227</v>
      </c>
      <c r="J7" s="23">
        <f>'[1]6'!$Y506</f>
        <v>35169</v>
      </c>
      <c r="K7" s="23">
        <f>'[1]6'!$AA506</f>
        <v>38597</v>
      </c>
      <c r="Z7" s="16">
        <f t="shared" si="0"/>
        <v>1</v>
      </c>
      <c r="AA7" s="27">
        <v>1</v>
      </c>
    </row>
    <row r="8" spans="1:27" s="15" customFormat="1" ht="12.75" hidden="1" customHeight="1" x14ac:dyDescent="0.2">
      <c r="A8" s="21"/>
      <c r="B8" s="59" t="str">
        <f>"5. " &amp; '[1]6'!$B507</f>
        <v>5. 0</v>
      </c>
      <c r="C8" s="23">
        <f>'[1]6'!$C507</f>
        <v>0</v>
      </c>
      <c r="D8" s="23">
        <f>'[1]6'!$D507</f>
        <v>0</v>
      </c>
      <c r="E8" s="23">
        <f>'[1]6'!$E507</f>
        <v>0</v>
      </c>
      <c r="F8" s="24">
        <f>'[1]6'!$F507</f>
        <v>0</v>
      </c>
      <c r="G8" s="23">
        <f>'[1]6'!$G507</f>
        <v>0</v>
      </c>
      <c r="H8" s="25">
        <f>'[1]6'!$H507</f>
        <v>0</v>
      </c>
      <c r="I8" s="23">
        <f>'[1]6'!$P507</f>
        <v>0</v>
      </c>
      <c r="J8" s="23">
        <f>'[1]6'!$Y507</f>
        <v>0</v>
      </c>
      <c r="K8" s="23">
        <f>'[1]6'!$AA507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'[1]6'!$B508</f>
        <v>6. 0</v>
      </c>
      <c r="C9" s="23">
        <f>'[1]6'!$C508</f>
        <v>0</v>
      </c>
      <c r="D9" s="23">
        <f>'[1]6'!$D508</f>
        <v>0</v>
      </c>
      <c r="E9" s="23">
        <f>'[1]6'!$E508</f>
        <v>0</v>
      </c>
      <c r="F9" s="24">
        <f>'[1]6'!$F508</f>
        <v>0</v>
      </c>
      <c r="G9" s="23">
        <f>'[1]6'!$G508</f>
        <v>0</v>
      </c>
      <c r="H9" s="25">
        <f>'[1]6'!$H508</f>
        <v>0</v>
      </c>
      <c r="I9" s="23">
        <f>'[1]6'!$P508</f>
        <v>0</v>
      </c>
      <c r="J9" s="23">
        <f>'[1]6'!$Y508</f>
        <v>0</v>
      </c>
      <c r="K9" s="23">
        <f>'[1]6'!$AA508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'[1]6'!$B509</f>
        <v>7. 0</v>
      </c>
      <c r="C10" s="23">
        <f>'[1]6'!$C509</f>
        <v>0</v>
      </c>
      <c r="D10" s="23">
        <f>'[1]6'!$D509</f>
        <v>0</v>
      </c>
      <c r="E10" s="23">
        <f>'[1]6'!$E509</f>
        <v>0</v>
      </c>
      <c r="F10" s="24">
        <f>'[1]6'!$F509</f>
        <v>0</v>
      </c>
      <c r="G10" s="23">
        <f>'[1]6'!$G509</f>
        <v>0</v>
      </c>
      <c r="H10" s="25">
        <f>'[1]6'!$H509</f>
        <v>0</v>
      </c>
      <c r="I10" s="23">
        <f>'[1]6'!$P509</f>
        <v>0</v>
      </c>
      <c r="J10" s="23">
        <f>'[1]6'!$Y509</f>
        <v>0</v>
      </c>
      <c r="K10" s="23">
        <f>'[1]6'!$AA509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'[1]6'!$B510</f>
        <v>8. 0</v>
      </c>
      <c r="C11" s="23">
        <f>'[1]6'!$C510</f>
        <v>0</v>
      </c>
      <c r="D11" s="23">
        <f>'[1]6'!$D510</f>
        <v>0</v>
      </c>
      <c r="E11" s="23">
        <f>'[1]6'!$E510</f>
        <v>0</v>
      </c>
      <c r="F11" s="24">
        <f>'[1]6'!$F510</f>
        <v>0</v>
      </c>
      <c r="G11" s="23">
        <f>'[1]6'!$G510</f>
        <v>0</v>
      </c>
      <c r="H11" s="25">
        <f>'[1]6'!$H510</f>
        <v>0</v>
      </c>
      <c r="I11" s="23">
        <f>'[1]6'!$P510</f>
        <v>0</v>
      </c>
      <c r="J11" s="23">
        <f>'[1]6'!$Y510</f>
        <v>0</v>
      </c>
      <c r="K11" s="23">
        <f>'[1]6'!$AA510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'[1]6'!$B511</f>
        <v>9. 0</v>
      </c>
      <c r="C12" s="23">
        <f>'[1]6'!$C511</f>
        <v>0</v>
      </c>
      <c r="D12" s="23">
        <f>'[1]6'!$D511</f>
        <v>0</v>
      </c>
      <c r="E12" s="23">
        <f>'[1]6'!$E511</f>
        <v>0</v>
      </c>
      <c r="F12" s="24">
        <f>'[1]6'!$F511</f>
        <v>0</v>
      </c>
      <c r="G12" s="23">
        <f>'[1]6'!$G511</f>
        <v>0</v>
      </c>
      <c r="H12" s="25">
        <f>'[1]6'!$H511</f>
        <v>0</v>
      </c>
      <c r="I12" s="23">
        <f>'[1]6'!$P511</f>
        <v>0</v>
      </c>
      <c r="J12" s="23">
        <f>'[1]6'!$Y511</f>
        <v>0</v>
      </c>
      <c r="K12" s="23">
        <f>'[1]6'!$AA511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'[1]6'!$B512</f>
        <v>10. 0</v>
      </c>
      <c r="C13" s="23">
        <f>'[1]6'!$C512</f>
        <v>0</v>
      </c>
      <c r="D13" s="23">
        <f>'[1]6'!$D512</f>
        <v>0</v>
      </c>
      <c r="E13" s="23">
        <f>'[1]6'!$E512</f>
        <v>0</v>
      </c>
      <c r="F13" s="24">
        <f>'[1]6'!$F512</f>
        <v>0</v>
      </c>
      <c r="G13" s="23">
        <f>'[1]6'!$G512</f>
        <v>0</v>
      </c>
      <c r="H13" s="25">
        <f>'[1]6'!$H512</f>
        <v>0</v>
      </c>
      <c r="I13" s="23">
        <f>'[1]6'!$P512</f>
        <v>0</v>
      </c>
      <c r="J13" s="23">
        <f>'[1]6'!$Y512</f>
        <v>0</v>
      </c>
      <c r="K13" s="23">
        <f>'[1]6'!$AA512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'[1]6'!$B513</f>
        <v>11. 0</v>
      </c>
      <c r="C14" s="23">
        <f>'[1]6'!$C513</f>
        <v>0</v>
      </c>
      <c r="D14" s="23">
        <f>'[1]6'!$D513</f>
        <v>0</v>
      </c>
      <c r="E14" s="23">
        <f>'[1]6'!$E513</f>
        <v>0</v>
      </c>
      <c r="F14" s="24">
        <f>'[1]6'!$F513</f>
        <v>0</v>
      </c>
      <c r="G14" s="23">
        <f>'[1]6'!$G513</f>
        <v>0</v>
      </c>
      <c r="H14" s="25">
        <f>'[1]6'!$H513</f>
        <v>0</v>
      </c>
      <c r="I14" s="23">
        <f>'[1]6'!$P513</f>
        <v>0</v>
      </c>
      <c r="J14" s="23">
        <f>'[1]6'!$Y513</f>
        <v>0</v>
      </c>
      <c r="K14" s="23">
        <f>'[1]6'!$AA513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'[1]6'!$B514</f>
        <v>12. 0</v>
      </c>
      <c r="C15" s="23">
        <f>'[1]6'!$C514</f>
        <v>0</v>
      </c>
      <c r="D15" s="23">
        <f>'[1]6'!$D514</f>
        <v>0</v>
      </c>
      <c r="E15" s="23">
        <f>'[1]6'!$E514</f>
        <v>0</v>
      </c>
      <c r="F15" s="24">
        <f>'[1]6'!$F514</f>
        <v>0</v>
      </c>
      <c r="G15" s="23">
        <f>'[1]6'!$G514</f>
        <v>0</v>
      </c>
      <c r="H15" s="25">
        <f>'[1]6'!$H514</f>
        <v>0</v>
      </c>
      <c r="I15" s="23">
        <f>'[1]6'!$P514</f>
        <v>0</v>
      </c>
      <c r="J15" s="23">
        <f>'[1]6'!$Y514</f>
        <v>0</v>
      </c>
      <c r="K15" s="23">
        <f>'[1]6'!$AA514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'[1]6'!$B515</f>
        <v>13. 0</v>
      </c>
      <c r="C16" s="23">
        <f>'[1]6'!$C515</f>
        <v>0</v>
      </c>
      <c r="D16" s="23">
        <f>'[1]6'!$D515</f>
        <v>0</v>
      </c>
      <c r="E16" s="23">
        <f>'[1]6'!$E515</f>
        <v>0</v>
      </c>
      <c r="F16" s="24">
        <f>'[1]6'!$F515</f>
        <v>0</v>
      </c>
      <c r="G16" s="23">
        <f>'[1]6'!$G515</f>
        <v>0</v>
      </c>
      <c r="H16" s="25">
        <f>'[1]6'!$H515</f>
        <v>0</v>
      </c>
      <c r="I16" s="23">
        <f>'[1]6'!$P515</f>
        <v>0</v>
      </c>
      <c r="J16" s="23">
        <f>'[1]6'!$Y515</f>
        <v>0</v>
      </c>
      <c r="K16" s="23">
        <f>'[1]6'!$AA515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'[1]6'!$B516</f>
        <v>14. 0</v>
      </c>
      <c r="C17" s="23">
        <f>'[1]6'!$C516</f>
        <v>0</v>
      </c>
      <c r="D17" s="23">
        <f>'[1]6'!$D516</f>
        <v>0</v>
      </c>
      <c r="E17" s="23">
        <f>'[1]6'!$E516</f>
        <v>0</v>
      </c>
      <c r="F17" s="24">
        <f>'[1]6'!$F516</f>
        <v>0</v>
      </c>
      <c r="G17" s="23">
        <f>'[1]6'!$G516</f>
        <v>0</v>
      </c>
      <c r="H17" s="25">
        <f>'[1]6'!$H516</f>
        <v>0</v>
      </c>
      <c r="I17" s="23">
        <f>'[1]6'!$P516</f>
        <v>0</v>
      </c>
      <c r="J17" s="23">
        <f>'[1]6'!$Y516</f>
        <v>0</v>
      </c>
      <c r="K17" s="23">
        <f>'[1]6'!$AA516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'[1]6'!$B517</f>
        <v>15. 0</v>
      </c>
      <c r="C18" s="23">
        <f>'[1]6'!$C517</f>
        <v>0</v>
      </c>
      <c r="D18" s="23">
        <f>'[1]6'!$D517</f>
        <v>0</v>
      </c>
      <c r="E18" s="23">
        <f>'[1]6'!$E517</f>
        <v>0</v>
      </c>
      <c r="F18" s="24">
        <f>'[1]6'!$F517</f>
        <v>0</v>
      </c>
      <c r="G18" s="23">
        <f>'[1]6'!$G517</f>
        <v>0</v>
      </c>
      <c r="H18" s="25">
        <f>'[1]6'!$H517</f>
        <v>0</v>
      </c>
      <c r="I18" s="23">
        <f>'[1]6'!$P517</f>
        <v>0</v>
      </c>
      <c r="J18" s="23">
        <f>'[1]6'!$Y517</f>
        <v>0</v>
      </c>
      <c r="K18" s="23">
        <f>'[1]6'!$AA517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30706</v>
      </c>
      <c r="D19" s="28">
        <f t="shared" ref="D19:K19" si="1">SUM(D4:D18)</f>
        <v>33934</v>
      </c>
      <c r="E19" s="28">
        <f t="shared" si="1"/>
        <v>47520</v>
      </c>
      <c r="F19" s="29">
        <f t="shared" si="1"/>
        <v>53923</v>
      </c>
      <c r="G19" s="28">
        <f t="shared" si="1"/>
        <v>58432</v>
      </c>
      <c r="H19" s="30">
        <f t="shared" si="1"/>
        <v>58432</v>
      </c>
      <c r="I19" s="28">
        <f t="shared" si="1"/>
        <v>60078</v>
      </c>
      <c r="J19" s="28">
        <f t="shared" si="1"/>
        <v>60943</v>
      </c>
      <c r="K19" s="28">
        <f t="shared" si="1"/>
        <v>67559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>
      <selection activeCell="G11" sqref="G1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'[1]6'!$B$11</f>
        <v xml:space="preserve">Table 18: Summary of payments and estimates by economic classification: Asset Management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30706</v>
      </c>
      <c r="D4" s="52">
        <f t="shared" ref="D4:K4" si="0">SUM(D5:D7)</f>
        <v>33930</v>
      </c>
      <c r="E4" s="52">
        <f t="shared" si="0"/>
        <v>47496</v>
      </c>
      <c r="F4" s="53">
        <f t="shared" si="0"/>
        <v>53923</v>
      </c>
      <c r="G4" s="52">
        <f t="shared" si="0"/>
        <v>58386</v>
      </c>
      <c r="H4" s="54">
        <f t="shared" si="0"/>
        <v>58386</v>
      </c>
      <c r="I4" s="52">
        <f t="shared" si="0"/>
        <v>59955</v>
      </c>
      <c r="J4" s="52">
        <f t="shared" si="0"/>
        <v>60943</v>
      </c>
      <c r="K4" s="52">
        <f t="shared" si="0"/>
        <v>67559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'[1]6'!C$525</f>
        <v>19815</v>
      </c>
      <c r="D5" s="34">
        <f>'[1]6'!D$525</f>
        <v>22456</v>
      </c>
      <c r="E5" s="34">
        <f>'[1]6'!E$525</f>
        <v>28058</v>
      </c>
      <c r="F5" s="35">
        <f>'[1]6'!F$525</f>
        <v>31411</v>
      </c>
      <c r="G5" s="34">
        <f>'[1]6'!G$525</f>
        <v>30282</v>
      </c>
      <c r="H5" s="36">
        <f>'[1]6'!H$525</f>
        <v>30282</v>
      </c>
      <c r="I5" s="34">
        <f>'[1]6'!P$525</f>
        <v>32725</v>
      </c>
      <c r="J5" s="34">
        <f>'[1]6'!Y$525</f>
        <v>35508</v>
      </c>
      <c r="K5" s="36">
        <f>'[1]6'!AA$525</f>
        <v>39295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'[1]6'!C$528</f>
        <v>10891</v>
      </c>
      <c r="D6" s="23">
        <f>'[1]6'!D$528</f>
        <v>11474</v>
      </c>
      <c r="E6" s="23">
        <f>'[1]6'!E$528</f>
        <v>19438</v>
      </c>
      <c r="F6" s="24">
        <f>'[1]6'!F$528</f>
        <v>22512</v>
      </c>
      <c r="G6" s="23">
        <f>'[1]6'!G$528</f>
        <v>28104</v>
      </c>
      <c r="H6" s="25">
        <f>'[1]6'!H$528</f>
        <v>28104</v>
      </c>
      <c r="I6" s="23">
        <f>'[1]6'!P$528</f>
        <v>27230</v>
      </c>
      <c r="J6" s="23">
        <f>'[1]6'!Y$528</f>
        <v>25435</v>
      </c>
      <c r="K6" s="25">
        <f>'[1]6'!AA$528</f>
        <v>28264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'[1]6'!C$567</f>
        <v>0</v>
      </c>
      <c r="D7" s="39">
        <f>'[1]6'!D$567</f>
        <v>0</v>
      </c>
      <c r="E7" s="39">
        <f>'[1]6'!E$567</f>
        <v>0</v>
      </c>
      <c r="F7" s="38">
        <f>'[1]6'!F$567</f>
        <v>0</v>
      </c>
      <c r="G7" s="39">
        <f>'[1]6'!G$567</f>
        <v>0</v>
      </c>
      <c r="H7" s="40">
        <f>'[1]6'!H$567</f>
        <v>0</v>
      </c>
      <c r="I7" s="39">
        <f>'[1]6'!P$567</f>
        <v>0</v>
      </c>
      <c r="J7" s="39">
        <f>'[1]6'!Y$567</f>
        <v>0</v>
      </c>
      <c r="K7" s="40">
        <f>'[1]6'!AA$567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4</v>
      </c>
      <c r="E8" s="52">
        <f t="shared" si="1"/>
        <v>24</v>
      </c>
      <c r="F8" s="53">
        <f t="shared" si="1"/>
        <v>0</v>
      </c>
      <c r="G8" s="52">
        <f t="shared" si="1"/>
        <v>46</v>
      </c>
      <c r="H8" s="54">
        <f t="shared" si="1"/>
        <v>46</v>
      </c>
      <c r="I8" s="52">
        <f t="shared" si="1"/>
        <v>123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'[1]6'!C$571</f>
        <v>0</v>
      </c>
      <c r="D9" s="34">
        <f>'[1]6'!D$571</f>
        <v>0</v>
      </c>
      <c r="E9" s="34">
        <f>'[1]6'!E$571</f>
        <v>0</v>
      </c>
      <c r="F9" s="35">
        <f>'[1]6'!F$571</f>
        <v>0</v>
      </c>
      <c r="G9" s="34">
        <f>'[1]6'!G$571</f>
        <v>0</v>
      </c>
      <c r="H9" s="36">
        <f>'[1]6'!H$571</f>
        <v>0</v>
      </c>
      <c r="I9" s="34">
        <f>'[1]6'!P$571</f>
        <v>0</v>
      </c>
      <c r="J9" s="34">
        <f>'[1]6'!Y$571</f>
        <v>0</v>
      </c>
      <c r="K9" s="36">
        <f>'[1]6'!AA$571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'[1]6'!C$578</f>
        <v>0</v>
      </c>
      <c r="D10" s="23">
        <f>'[1]6'!D$578</f>
        <v>0</v>
      </c>
      <c r="E10" s="23">
        <f>'[1]6'!E$578</f>
        <v>0</v>
      </c>
      <c r="F10" s="24">
        <f>'[1]6'!F$578</f>
        <v>0</v>
      </c>
      <c r="G10" s="23">
        <f>'[1]6'!G$578</f>
        <v>0</v>
      </c>
      <c r="H10" s="25">
        <f>'[1]6'!H$578</f>
        <v>0</v>
      </c>
      <c r="I10" s="23">
        <f>'[1]6'!P$578</f>
        <v>0</v>
      </c>
      <c r="J10" s="23">
        <f>'[1]6'!Y$578</f>
        <v>0</v>
      </c>
      <c r="K10" s="25">
        <f>'[1]6'!AA$578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'[1]6'!C$581</f>
        <v>0</v>
      </c>
      <c r="D11" s="23">
        <f>'[1]6'!D$581</f>
        <v>0</v>
      </c>
      <c r="E11" s="23">
        <f>'[1]6'!E$581</f>
        <v>0</v>
      </c>
      <c r="F11" s="24">
        <f>'[1]6'!F$581</f>
        <v>0</v>
      </c>
      <c r="G11" s="23">
        <f>'[1]6'!G$581</f>
        <v>0</v>
      </c>
      <c r="H11" s="25">
        <f>'[1]6'!H$581</f>
        <v>0</v>
      </c>
      <c r="I11" s="23">
        <f>'[1]6'!P$581</f>
        <v>0</v>
      </c>
      <c r="J11" s="23">
        <f>'[1]6'!Y$581</f>
        <v>0</v>
      </c>
      <c r="K11" s="25">
        <f>'[1]6'!AA$581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'[1]6'!C$582</f>
        <v>0</v>
      </c>
      <c r="D12" s="23">
        <f>'[1]6'!D$582</f>
        <v>0</v>
      </c>
      <c r="E12" s="23">
        <f>'[1]6'!E$582</f>
        <v>0</v>
      </c>
      <c r="F12" s="24">
        <f>'[1]6'!F$582</f>
        <v>0</v>
      </c>
      <c r="G12" s="23">
        <f>'[1]6'!G$582</f>
        <v>0</v>
      </c>
      <c r="H12" s="25">
        <f>'[1]6'!H$582</f>
        <v>0</v>
      </c>
      <c r="I12" s="23">
        <f>'[1]6'!P$582</f>
        <v>0</v>
      </c>
      <c r="J12" s="23">
        <f>'[1]6'!Y$582</f>
        <v>0</v>
      </c>
      <c r="K12" s="25">
        <f>'[1]6'!AA$582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'[1]6'!C$583</f>
        <v>0</v>
      </c>
      <c r="D13" s="23">
        <f>'[1]6'!D$583</f>
        <v>0</v>
      </c>
      <c r="E13" s="23">
        <f>'[1]6'!E$583</f>
        <v>0</v>
      </c>
      <c r="F13" s="24">
        <f>'[1]6'!F$583</f>
        <v>0</v>
      </c>
      <c r="G13" s="23">
        <f>'[1]6'!G$583</f>
        <v>0</v>
      </c>
      <c r="H13" s="25">
        <f>'[1]6'!H$583</f>
        <v>0</v>
      </c>
      <c r="I13" s="23">
        <f>'[1]6'!P$583</f>
        <v>0</v>
      </c>
      <c r="J13" s="23">
        <f>'[1]6'!Y$583</f>
        <v>0</v>
      </c>
      <c r="K13" s="25">
        <f>'[1]6'!AA$583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'[1]6'!C$590</f>
        <v>0</v>
      </c>
      <c r="D14" s="23">
        <f>'[1]6'!D$590</f>
        <v>0</v>
      </c>
      <c r="E14" s="23">
        <f>'[1]6'!E$590</f>
        <v>0</v>
      </c>
      <c r="F14" s="24">
        <f>'[1]6'!F$590</f>
        <v>0</v>
      </c>
      <c r="G14" s="23">
        <f>'[1]6'!G$590</f>
        <v>0</v>
      </c>
      <c r="H14" s="25">
        <f>'[1]6'!H$590</f>
        <v>0</v>
      </c>
      <c r="I14" s="23">
        <f>'[1]6'!P$590</f>
        <v>0</v>
      </c>
      <c r="J14" s="23">
        <f>'[1]6'!Y$590</f>
        <v>0</v>
      </c>
      <c r="K14" s="25">
        <f>'[1]6'!AA$590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'[1]6'!C$591</f>
        <v>0</v>
      </c>
      <c r="D15" s="39">
        <f>'[1]6'!D$591</f>
        <v>4</v>
      </c>
      <c r="E15" s="39">
        <f>'[1]6'!E$591</f>
        <v>24</v>
      </c>
      <c r="F15" s="38">
        <f>'[1]6'!F$591</f>
        <v>0</v>
      </c>
      <c r="G15" s="39">
        <f>'[1]6'!G$591</f>
        <v>46</v>
      </c>
      <c r="H15" s="40">
        <f>'[1]6'!H$591</f>
        <v>46</v>
      </c>
      <c r="I15" s="39">
        <f>'[1]6'!P$591</f>
        <v>123</v>
      </c>
      <c r="J15" s="39">
        <f>'[1]6'!Y$591</f>
        <v>0</v>
      </c>
      <c r="K15" s="40">
        <f>'[1]6'!AA$591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'[1]6'!C$595</f>
        <v>0</v>
      </c>
      <c r="D17" s="34">
        <f>'[1]6'!D$595</f>
        <v>0</v>
      </c>
      <c r="E17" s="34">
        <f>'[1]6'!E$595</f>
        <v>0</v>
      </c>
      <c r="F17" s="35">
        <f>'[1]6'!F$595</f>
        <v>0</v>
      </c>
      <c r="G17" s="34">
        <f>'[1]6'!G$595</f>
        <v>0</v>
      </c>
      <c r="H17" s="36">
        <f>'[1]6'!H$595</f>
        <v>0</v>
      </c>
      <c r="I17" s="34">
        <f>'[1]6'!P$595</f>
        <v>0</v>
      </c>
      <c r="J17" s="34">
        <f>'[1]6'!Y$595</f>
        <v>0</v>
      </c>
      <c r="K17" s="36">
        <f>'[1]6'!AA$595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'[1]6'!C$598</f>
        <v>0</v>
      </c>
      <c r="D18" s="23">
        <f>'[1]6'!D$598</f>
        <v>0</v>
      </c>
      <c r="E18" s="23">
        <f>'[1]6'!E$598</f>
        <v>0</v>
      </c>
      <c r="F18" s="24">
        <f>'[1]6'!F$598</f>
        <v>0</v>
      </c>
      <c r="G18" s="23">
        <f>'[1]6'!G$598</f>
        <v>0</v>
      </c>
      <c r="H18" s="25">
        <f>'[1]6'!H$598</f>
        <v>0</v>
      </c>
      <c r="I18" s="23">
        <f>'[1]6'!P$598</f>
        <v>0</v>
      </c>
      <c r="J18" s="23">
        <f>'[1]6'!Y$598</f>
        <v>0</v>
      </c>
      <c r="K18" s="25">
        <f>'[1]6'!AA$598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'[1]6'!C$601</f>
        <v>0</v>
      </c>
      <c r="D19" s="23">
        <f>'[1]6'!D$601</f>
        <v>0</v>
      </c>
      <c r="E19" s="23">
        <f>'[1]6'!E$601</f>
        <v>0</v>
      </c>
      <c r="F19" s="24">
        <f>'[1]6'!F$601</f>
        <v>0</v>
      </c>
      <c r="G19" s="23">
        <f>'[1]6'!G$601</f>
        <v>0</v>
      </c>
      <c r="H19" s="25">
        <f>'[1]6'!H$601</f>
        <v>0</v>
      </c>
      <c r="I19" s="23">
        <f>'[1]6'!P$601</f>
        <v>0</v>
      </c>
      <c r="J19" s="23">
        <f>'[1]6'!Y$601</f>
        <v>0</v>
      </c>
      <c r="K19" s="25">
        <f>'[1]6'!AA$601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'[1]6'!C$602</f>
        <v>0</v>
      </c>
      <c r="D20" s="23">
        <f>'[1]6'!D$602</f>
        <v>0</v>
      </c>
      <c r="E20" s="23">
        <f>'[1]6'!E$602</f>
        <v>0</v>
      </c>
      <c r="F20" s="24">
        <f>'[1]6'!F$602</f>
        <v>0</v>
      </c>
      <c r="G20" s="23">
        <f>'[1]6'!G$602</f>
        <v>0</v>
      </c>
      <c r="H20" s="25">
        <f>'[1]6'!H$602</f>
        <v>0</v>
      </c>
      <c r="I20" s="23">
        <f>'[1]6'!P$602</f>
        <v>0</v>
      </c>
      <c r="J20" s="23">
        <f>'[1]6'!Y$602</f>
        <v>0</v>
      </c>
      <c r="K20" s="25">
        <f>'[1]6'!AA$602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'[1]6'!C$603</f>
        <v>0</v>
      </c>
      <c r="D21" s="23">
        <f>'[1]6'!D$603</f>
        <v>0</v>
      </c>
      <c r="E21" s="23">
        <f>'[1]6'!E$603</f>
        <v>0</v>
      </c>
      <c r="F21" s="24">
        <f>'[1]6'!F$603</f>
        <v>0</v>
      </c>
      <c r="G21" s="23">
        <f>'[1]6'!G$603</f>
        <v>0</v>
      </c>
      <c r="H21" s="25">
        <f>'[1]6'!H$603</f>
        <v>0</v>
      </c>
      <c r="I21" s="23">
        <f>'[1]6'!P$603</f>
        <v>0</v>
      </c>
      <c r="J21" s="23">
        <f>'[1]6'!Y$603</f>
        <v>0</v>
      </c>
      <c r="K21" s="25">
        <f>'[1]6'!AA$603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'[1]6'!C$604</f>
        <v>0</v>
      </c>
      <c r="D22" s="23">
        <f>'[1]6'!D$604</f>
        <v>0</v>
      </c>
      <c r="E22" s="23">
        <f>'[1]6'!E$604</f>
        <v>0</v>
      </c>
      <c r="F22" s="24">
        <f>'[1]6'!F$604</f>
        <v>0</v>
      </c>
      <c r="G22" s="23">
        <f>'[1]6'!G$604</f>
        <v>0</v>
      </c>
      <c r="H22" s="25">
        <f>'[1]6'!H$604</f>
        <v>0</v>
      </c>
      <c r="I22" s="23">
        <f>'[1]6'!P$604</f>
        <v>0</v>
      </c>
      <c r="J22" s="23">
        <f>'[1]6'!Y$604</f>
        <v>0</v>
      </c>
      <c r="K22" s="25">
        <f>'[1]6'!AA$604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'[1]6'!C$605</f>
        <v>0</v>
      </c>
      <c r="D23" s="39">
        <f>'[1]6'!D$605</f>
        <v>0</v>
      </c>
      <c r="E23" s="39">
        <f>'[1]6'!E$605</f>
        <v>0</v>
      </c>
      <c r="F23" s="38">
        <f>'[1]6'!F$605</f>
        <v>0</v>
      </c>
      <c r="G23" s="39">
        <f>'[1]6'!G$605</f>
        <v>0</v>
      </c>
      <c r="H23" s="40">
        <f>'[1]6'!H$605</f>
        <v>0</v>
      </c>
      <c r="I23" s="39">
        <f>'[1]6'!P$605</f>
        <v>0</v>
      </c>
      <c r="J23" s="39">
        <f>'[1]6'!Y$605</f>
        <v>0</v>
      </c>
      <c r="K23" s="40">
        <f>'[1]6'!AA$605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'[1]6'!C$606</f>
        <v>0</v>
      </c>
      <c r="D24" s="52">
        <f>'[1]6'!D$606</f>
        <v>0</v>
      </c>
      <c r="E24" s="52">
        <f>'[1]6'!E$606</f>
        <v>0</v>
      </c>
      <c r="F24" s="53">
        <f>'[1]6'!F$606</f>
        <v>0</v>
      </c>
      <c r="G24" s="52">
        <f>'[1]6'!G$606</f>
        <v>0</v>
      </c>
      <c r="H24" s="54">
        <f>'[1]6'!H$606</f>
        <v>0</v>
      </c>
      <c r="I24" s="52">
        <f>'[1]6'!P$606</f>
        <v>0</v>
      </c>
      <c r="J24" s="52">
        <f>'[1]6'!Y$606</f>
        <v>0</v>
      </c>
      <c r="K24" s="52">
        <f>'[1]6'!AA$606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30706</v>
      </c>
      <c r="D26" s="28">
        <f t="shared" ref="D26:K26" si="3">+D4+D8+D16+D24</f>
        <v>33934</v>
      </c>
      <c r="E26" s="28">
        <f t="shared" si="3"/>
        <v>47520</v>
      </c>
      <c r="F26" s="29">
        <f t="shared" si="3"/>
        <v>53923</v>
      </c>
      <c r="G26" s="28">
        <f t="shared" si="3"/>
        <v>58432</v>
      </c>
      <c r="H26" s="30">
        <f t="shared" si="3"/>
        <v>58432</v>
      </c>
      <c r="I26" s="28">
        <f t="shared" si="3"/>
        <v>60078</v>
      </c>
      <c r="J26" s="28">
        <f t="shared" si="3"/>
        <v>60943</v>
      </c>
      <c r="K26" s="28">
        <f t="shared" si="3"/>
        <v>67559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G6" sqref="G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"&amp;'[1]6'!$B$12</f>
        <v>Table 20: Summary of payments and estimates by sub-programme: Financial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'[1]6'!$B653</f>
        <v>1. Programme Support</v>
      </c>
      <c r="C4" s="23">
        <f>'[1]6'!$C653</f>
        <v>1437</v>
      </c>
      <c r="D4" s="23">
        <f>'[1]6'!$D653</f>
        <v>1821</v>
      </c>
      <c r="E4" s="23">
        <f>'[1]6'!$E653</f>
        <v>1982</v>
      </c>
      <c r="F4" s="35">
        <f>'[1]6'!$F653</f>
        <v>2339</v>
      </c>
      <c r="G4" s="34">
        <f>'[1]6'!$G653</f>
        <v>3205</v>
      </c>
      <c r="H4" s="36">
        <f>'[1]6'!$H653</f>
        <v>3205</v>
      </c>
      <c r="I4" s="23">
        <f>'[1]6'!$P653</f>
        <v>3467</v>
      </c>
      <c r="J4" s="23">
        <f>'[1]6'!$Y653</f>
        <v>3728</v>
      </c>
      <c r="K4" s="23">
        <f>'[1]6'!$AA653</f>
        <v>3946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'[1]6'!$B654</f>
        <v>2. Accounting Services</v>
      </c>
      <c r="C5" s="23">
        <f>'[1]6'!$C654</f>
        <v>9775</v>
      </c>
      <c r="D5" s="23">
        <f>'[1]6'!$D654</f>
        <v>10558</v>
      </c>
      <c r="E5" s="23">
        <f>'[1]6'!$E654</f>
        <v>13419</v>
      </c>
      <c r="F5" s="24">
        <f>'[1]6'!$F654</f>
        <v>16646</v>
      </c>
      <c r="G5" s="23">
        <f>'[1]6'!$G654</f>
        <v>20937</v>
      </c>
      <c r="H5" s="25">
        <f>'[1]6'!$H654</f>
        <v>20937</v>
      </c>
      <c r="I5" s="23">
        <f>'[1]6'!$P654</f>
        <v>18044</v>
      </c>
      <c r="J5" s="23">
        <f>'[1]6'!$Y654</f>
        <v>19510</v>
      </c>
      <c r="K5" s="23">
        <f>'[1]6'!$AA654</f>
        <v>21322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'[1]6'!$B655</f>
        <v>3. Corporate Governance</v>
      </c>
      <c r="C6" s="23">
        <f>'[1]6'!$C655</f>
        <v>8232</v>
      </c>
      <c r="D6" s="23">
        <f>'[1]6'!$D655</f>
        <v>9610</v>
      </c>
      <c r="E6" s="23">
        <f>'[1]6'!$E655</f>
        <v>10084</v>
      </c>
      <c r="F6" s="24">
        <f>'[1]6'!$F655</f>
        <v>10186</v>
      </c>
      <c r="G6" s="23">
        <f>'[1]6'!$G655</f>
        <v>12363</v>
      </c>
      <c r="H6" s="25">
        <f>'[1]6'!$H655</f>
        <v>12363</v>
      </c>
      <c r="I6" s="23">
        <f>'[1]6'!$P655</f>
        <v>11964</v>
      </c>
      <c r="J6" s="23">
        <f>'[1]6'!$Y655</f>
        <v>11863</v>
      </c>
      <c r="K6" s="23">
        <f>'[1]6'!$AA655</f>
        <v>12696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'[1]6'!$B656</f>
        <v>4. Risk Management</v>
      </c>
      <c r="C7" s="23">
        <f>'[1]6'!$C656</f>
        <v>0</v>
      </c>
      <c r="D7" s="23">
        <f>'[1]6'!$D656</f>
        <v>0</v>
      </c>
      <c r="E7" s="23">
        <f>'[1]6'!$E656</f>
        <v>0</v>
      </c>
      <c r="F7" s="24">
        <f>'[1]6'!$F656</f>
        <v>0</v>
      </c>
      <c r="G7" s="23">
        <f>'[1]6'!$G656</f>
        <v>0</v>
      </c>
      <c r="H7" s="25">
        <f>'[1]6'!$H656</f>
        <v>0</v>
      </c>
      <c r="I7" s="23">
        <f>'[1]6'!$P656</f>
        <v>0</v>
      </c>
      <c r="J7" s="23">
        <f>'[1]6'!$Y656</f>
        <v>0</v>
      </c>
      <c r="K7" s="23">
        <f>'[1]6'!$AA656</f>
        <v>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'[1]6'!$B657</f>
        <v>5. Provincial Internal Audit</v>
      </c>
      <c r="C8" s="23">
        <f>'[1]6'!$C657</f>
        <v>0</v>
      </c>
      <c r="D8" s="23">
        <f>'[1]6'!$D657</f>
        <v>0</v>
      </c>
      <c r="E8" s="23">
        <f>'[1]6'!$E657</f>
        <v>0</v>
      </c>
      <c r="F8" s="24">
        <f>'[1]6'!$F657</f>
        <v>0</v>
      </c>
      <c r="G8" s="23">
        <f>'[1]6'!$G657</f>
        <v>0</v>
      </c>
      <c r="H8" s="25">
        <f>'[1]6'!$H657</f>
        <v>0</v>
      </c>
      <c r="I8" s="23">
        <f>'[1]6'!$P657</f>
        <v>0</v>
      </c>
      <c r="J8" s="23">
        <f>'[1]6'!$Y657</f>
        <v>0</v>
      </c>
      <c r="K8" s="23">
        <f>'[1]6'!$AA657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'[1]6'!$B658</f>
        <v>6. 0</v>
      </c>
      <c r="C9" s="23">
        <f>'[1]6'!$C658</f>
        <v>0</v>
      </c>
      <c r="D9" s="23">
        <f>'[1]6'!$D658</f>
        <v>0</v>
      </c>
      <c r="E9" s="23">
        <f>'[1]6'!$E658</f>
        <v>0</v>
      </c>
      <c r="F9" s="24">
        <f>'[1]6'!$F658</f>
        <v>0</v>
      </c>
      <c r="G9" s="23">
        <f>'[1]6'!$G658</f>
        <v>0</v>
      </c>
      <c r="H9" s="25">
        <f>'[1]6'!$H658</f>
        <v>0</v>
      </c>
      <c r="I9" s="23">
        <f>'[1]6'!$P658</f>
        <v>0</v>
      </c>
      <c r="J9" s="23">
        <f>'[1]6'!$Y658</f>
        <v>0</v>
      </c>
      <c r="K9" s="23">
        <f>'[1]6'!$AA658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'[1]6'!$B659</f>
        <v>7. 0</v>
      </c>
      <c r="C10" s="23">
        <f>'[1]6'!$C659</f>
        <v>0</v>
      </c>
      <c r="D10" s="23">
        <f>'[1]6'!$D659</f>
        <v>0</v>
      </c>
      <c r="E10" s="23">
        <f>'[1]6'!$E659</f>
        <v>0</v>
      </c>
      <c r="F10" s="24">
        <f>'[1]6'!$F659</f>
        <v>0</v>
      </c>
      <c r="G10" s="23">
        <f>'[1]6'!$G659</f>
        <v>0</v>
      </c>
      <c r="H10" s="25">
        <f>'[1]6'!$H659</f>
        <v>0</v>
      </c>
      <c r="I10" s="23">
        <f>'[1]6'!$P659</f>
        <v>0</v>
      </c>
      <c r="J10" s="23">
        <f>'[1]6'!$Y659</f>
        <v>0</v>
      </c>
      <c r="K10" s="23">
        <f>'[1]6'!$AA659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'[1]6'!$B660</f>
        <v>8. 0</v>
      </c>
      <c r="C11" s="23">
        <f>'[1]6'!$C660</f>
        <v>0</v>
      </c>
      <c r="D11" s="23">
        <f>'[1]6'!$D660</f>
        <v>0</v>
      </c>
      <c r="E11" s="23">
        <f>'[1]6'!$E660</f>
        <v>0</v>
      </c>
      <c r="F11" s="24">
        <f>'[1]6'!$F660</f>
        <v>0</v>
      </c>
      <c r="G11" s="23">
        <f>'[1]6'!$G660</f>
        <v>0</v>
      </c>
      <c r="H11" s="25">
        <f>'[1]6'!$H660</f>
        <v>0</v>
      </c>
      <c r="I11" s="23">
        <f>'[1]6'!$P660</f>
        <v>0</v>
      </c>
      <c r="J11" s="23">
        <f>'[1]6'!$Y660</f>
        <v>0</v>
      </c>
      <c r="K11" s="23">
        <f>'[1]6'!$AA660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'[1]6'!$B661</f>
        <v>9. 0</v>
      </c>
      <c r="C12" s="23">
        <f>'[1]6'!$C661</f>
        <v>0</v>
      </c>
      <c r="D12" s="23">
        <f>'[1]6'!$D661</f>
        <v>0</v>
      </c>
      <c r="E12" s="23">
        <f>'[1]6'!$E661</f>
        <v>0</v>
      </c>
      <c r="F12" s="24">
        <f>'[1]6'!$F661</f>
        <v>0</v>
      </c>
      <c r="G12" s="23">
        <f>'[1]6'!$G661</f>
        <v>0</v>
      </c>
      <c r="H12" s="25">
        <f>'[1]6'!$H661</f>
        <v>0</v>
      </c>
      <c r="I12" s="23">
        <f>'[1]6'!$P661</f>
        <v>0</v>
      </c>
      <c r="J12" s="23">
        <f>'[1]6'!$Y661</f>
        <v>0</v>
      </c>
      <c r="K12" s="23">
        <f>'[1]6'!$AA661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'[1]6'!$B662</f>
        <v>10. 0</v>
      </c>
      <c r="C13" s="23">
        <f>'[1]6'!$C662</f>
        <v>0</v>
      </c>
      <c r="D13" s="23">
        <f>'[1]6'!$D662</f>
        <v>0</v>
      </c>
      <c r="E13" s="23">
        <f>'[1]6'!$E662</f>
        <v>0</v>
      </c>
      <c r="F13" s="24">
        <f>'[1]6'!$F662</f>
        <v>0</v>
      </c>
      <c r="G13" s="23">
        <f>'[1]6'!$G662</f>
        <v>0</v>
      </c>
      <c r="H13" s="25">
        <f>'[1]6'!$H662</f>
        <v>0</v>
      </c>
      <c r="I13" s="23">
        <f>'[1]6'!$P662</f>
        <v>0</v>
      </c>
      <c r="J13" s="23">
        <f>'[1]6'!$Y662</f>
        <v>0</v>
      </c>
      <c r="K13" s="23">
        <f>'[1]6'!$AA662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'[1]6'!$B663</f>
        <v>11. 0</v>
      </c>
      <c r="C14" s="23">
        <f>'[1]6'!$C663</f>
        <v>0</v>
      </c>
      <c r="D14" s="23">
        <f>'[1]6'!$D663</f>
        <v>0</v>
      </c>
      <c r="E14" s="23">
        <f>'[1]6'!$E663</f>
        <v>0</v>
      </c>
      <c r="F14" s="24">
        <f>'[1]6'!$F663</f>
        <v>0</v>
      </c>
      <c r="G14" s="23">
        <f>'[1]6'!$G663</f>
        <v>0</v>
      </c>
      <c r="H14" s="25">
        <f>'[1]6'!$H663</f>
        <v>0</v>
      </c>
      <c r="I14" s="23">
        <f>'[1]6'!$P663</f>
        <v>0</v>
      </c>
      <c r="J14" s="23">
        <f>'[1]6'!$Y663</f>
        <v>0</v>
      </c>
      <c r="K14" s="23">
        <f>'[1]6'!$AA663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'[1]6'!$B664</f>
        <v>12. 0</v>
      </c>
      <c r="C15" s="23">
        <f>'[1]6'!$C664</f>
        <v>0</v>
      </c>
      <c r="D15" s="23">
        <f>'[1]6'!$D664</f>
        <v>0</v>
      </c>
      <c r="E15" s="23">
        <f>'[1]6'!$E664</f>
        <v>0</v>
      </c>
      <c r="F15" s="24">
        <f>'[1]6'!$F664</f>
        <v>0</v>
      </c>
      <c r="G15" s="23">
        <f>'[1]6'!$G664</f>
        <v>0</v>
      </c>
      <c r="H15" s="25">
        <f>'[1]6'!$H664</f>
        <v>0</v>
      </c>
      <c r="I15" s="23">
        <f>'[1]6'!$P664</f>
        <v>0</v>
      </c>
      <c r="J15" s="23">
        <f>'[1]6'!$Y664</f>
        <v>0</v>
      </c>
      <c r="K15" s="23">
        <f>'[1]6'!$AA664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'[1]6'!$B665</f>
        <v>13. 0</v>
      </c>
      <c r="C16" s="23">
        <f>'[1]6'!$C665</f>
        <v>0</v>
      </c>
      <c r="D16" s="23">
        <f>'[1]6'!$D665</f>
        <v>0</v>
      </c>
      <c r="E16" s="23">
        <f>'[1]6'!$E665</f>
        <v>0</v>
      </c>
      <c r="F16" s="24">
        <f>'[1]6'!$F665</f>
        <v>0</v>
      </c>
      <c r="G16" s="23">
        <f>'[1]6'!$G665</f>
        <v>0</v>
      </c>
      <c r="H16" s="25">
        <f>'[1]6'!$H665</f>
        <v>0</v>
      </c>
      <c r="I16" s="23">
        <f>'[1]6'!$P665</f>
        <v>0</v>
      </c>
      <c r="J16" s="23">
        <f>'[1]6'!$Y665</f>
        <v>0</v>
      </c>
      <c r="K16" s="23">
        <f>'[1]6'!$AA665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'[1]6'!$B666</f>
        <v>14. 0</v>
      </c>
      <c r="C17" s="23">
        <f>'[1]6'!$C666</f>
        <v>0</v>
      </c>
      <c r="D17" s="23">
        <f>'[1]6'!$D666</f>
        <v>0</v>
      </c>
      <c r="E17" s="23">
        <f>'[1]6'!$E666</f>
        <v>0</v>
      </c>
      <c r="F17" s="24">
        <f>'[1]6'!$F666</f>
        <v>0</v>
      </c>
      <c r="G17" s="23">
        <f>'[1]6'!$G666</f>
        <v>0</v>
      </c>
      <c r="H17" s="25">
        <f>'[1]6'!$H666</f>
        <v>0</v>
      </c>
      <c r="I17" s="23">
        <f>'[1]6'!$P666</f>
        <v>0</v>
      </c>
      <c r="J17" s="23">
        <f>'[1]6'!$Y666</f>
        <v>0</v>
      </c>
      <c r="K17" s="23">
        <f>'[1]6'!$AA666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'[1]6'!$B667</f>
        <v>15. 0</v>
      </c>
      <c r="C18" s="23">
        <f>'[1]6'!$C667</f>
        <v>0</v>
      </c>
      <c r="D18" s="23">
        <f>'[1]6'!$D667</f>
        <v>0</v>
      </c>
      <c r="E18" s="23">
        <f>'[1]6'!$E667</f>
        <v>0</v>
      </c>
      <c r="F18" s="24">
        <f>'[1]6'!$F667</f>
        <v>0</v>
      </c>
      <c r="G18" s="23">
        <f>'[1]6'!$G667</f>
        <v>0</v>
      </c>
      <c r="H18" s="25">
        <f>'[1]6'!$H667</f>
        <v>0</v>
      </c>
      <c r="I18" s="23">
        <f>'[1]6'!$P667</f>
        <v>0</v>
      </c>
      <c r="J18" s="23">
        <f>'[1]6'!$Y667</f>
        <v>0</v>
      </c>
      <c r="K18" s="23">
        <f>'[1]6'!$AA667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19444</v>
      </c>
      <c r="D19" s="28">
        <f t="shared" ref="D19:K19" si="1">SUM(D4:D18)</f>
        <v>21989</v>
      </c>
      <c r="E19" s="28">
        <f t="shared" si="1"/>
        <v>25485</v>
      </c>
      <c r="F19" s="29">
        <f t="shared" si="1"/>
        <v>29171</v>
      </c>
      <c r="G19" s="28">
        <f t="shared" si="1"/>
        <v>36505</v>
      </c>
      <c r="H19" s="30">
        <f t="shared" si="1"/>
        <v>36505</v>
      </c>
      <c r="I19" s="28">
        <f t="shared" si="1"/>
        <v>33475</v>
      </c>
      <c r="J19" s="28">
        <f t="shared" si="1"/>
        <v>35101</v>
      </c>
      <c r="K19" s="28">
        <f t="shared" si="1"/>
        <v>37964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'[1]6'!$B$12</f>
        <v>Table 21: Summary of payments and estimates by economic classification: Financial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19444</v>
      </c>
      <c r="D4" s="52">
        <f t="shared" ref="D4:K4" si="0">SUM(D5:D7)</f>
        <v>21984</v>
      </c>
      <c r="E4" s="52">
        <f t="shared" si="0"/>
        <v>25470</v>
      </c>
      <c r="F4" s="53">
        <f t="shared" si="0"/>
        <v>29171</v>
      </c>
      <c r="G4" s="52">
        <f t="shared" si="0"/>
        <v>36482</v>
      </c>
      <c r="H4" s="54">
        <f t="shared" si="0"/>
        <v>36482</v>
      </c>
      <c r="I4" s="52">
        <f t="shared" si="0"/>
        <v>33475</v>
      </c>
      <c r="J4" s="52">
        <f t="shared" si="0"/>
        <v>35101</v>
      </c>
      <c r="K4" s="52">
        <f t="shared" si="0"/>
        <v>37964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'[1]6'!C$675</f>
        <v>17087</v>
      </c>
      <c r="D5" s="34">
        <f>'[1]6'!D$675</f>
        <v>19197</v>
      </c>
      <c r="E5" s="34">
        <f>'[1]6'!E$675</f>
        <v>22749</v>
      </c>
      <c r="F5" s="35">
        <f>'[1]6'!F$675</f>
        <v>25622</v>
      </c>
      <c r="G5" s="34">
        <f>'[1]6'!G$675</f>
        <v>25589</v>
      </c>
      <c r="H5" s="36">
        <f>'[1]6'!H$675</f>
        <v>25589</v>
      </c>
      <c r="I5" s="34">
        <f>'[1]6'!P$675</f>
        <v>26803</v>
      </c>
      <c r="J5" s="34">
        <f>'[1]6'!Y$675</f>
        <v>29018</v>
      </c>
      <c r="K5" s="36">
        <f>'[1]6'!AA$675</f>
        <v>31061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'[1]6'!C$678</f>
        <v>2357</v>
      </c>
      <c r="D6" s="23">
        <f>'[1]6'!D$678</f>
        <v>2787</v>
      </c>
      <c r="E6" s="23">
        <f>'[1]6'!E$678</f>
        <v>2721</v>
      </c>
      <c r="F6" s="24">
        <f>'[1]6'!F$678</f>
        <v>3549</v>
      </c>
      <c r="G6" s="23">
        <f>'[1]6'!G$678</f>
        <v>10893</v>
      </c>
      <c r="H6" s="25">
        <f>'[1]6'!H$678</f>
        <v>10893</v>
      </c>
      <c r="I6" s="23">
        <f>'[1]6'!P$678</f>
        <v>6672</v>
      </c>
      <c r="J6" s="23">
        <f>'[1]6'!Y$678</f>
        <v>6083</v>
      </c>
      <c r="K6" s="25">
        <f>'[1]6'!AA$678</f>
        <v>6903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'[1]6'!C$717</f>
        <v>0</v>
      </c>
      <c r="D7" s="39">
        <f>'[1]6'!D$717</f>
        <v>0</v>
      </c>
      <c r="E7" s="39">
        <f>'[1]6'!E$717</f>
        <v>0</v>
      </c>
      <c r="F7" s="38">
        <f>'[1]6'!F$717</f>
        <v>0</v>
      </c>
      <c r="G7" s="39">
        <f>'[1]6'!G$717</f>
        <v>0</v>
      </c>
      <c r="H7" s="40">
        <f>'[1]6'!H$717</f>
        <v>0</v>
      </c>
      <c r="I7" s="39">
        <f>'[1]6'!P$717</f>
        <v>0</v>
      </c>
      <c r="J7" s="39">
        <f>'[1]6'!Y$717</f>
        <v>0</v>
      </c>
      <c r="K7" s="40">
        <f>'[1]6'!AA$717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5</v>
      </c>
      <c r="E8" s="52">
        <f t="shared" si="1"/>
        <v>15</v>
      </c>
      <c r="F8" s="53">
        <f t="shared" si="1"/>
        <v>0</v>
      </c>
      <c r="G8" s="52">
        <f t="shared" si="1"/>
        <v>23</v>
      </c>
      <c r="H8" s="54">
        <f t="shared" si="1"/>
        <v>23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'[1]6'!C$721</f>
        <v>0</v>
      </c>
      <c r="D9" s="34">
        <f>'[1]6'!D$721</f>
        <v>0</v>
      </c>
      <c r="E9" s="34">
        <f>'[1]6'!E$721</f>
        <v>0</v>
      </c>
      <c r="F9" s="35">
        <f>'[1]6'!F$721</f>
        <v>0</v>
      </c>
      <c r="G9" s="34">
        <f>'[1]6'!G$721</f>
        <v>0</v>
      </c>
      <c r="H9" s="36">
        <f>'[1]6'!H$721</f>
        <v>0</v>
      </c>
      <c r="I9" s="34">
        <f>'[1]6'!P$721</f>
        <v>0</v>
      </c>
      <c r="J9" s="34">
        <f>'[1]6'!Y$721</f>
        <v>0</v>
      </c>
      <c r="K9" s="36">
        <f>'[1]6'!AA$721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'[1]6'!C$728</f>
        <v>0</v>
      </c>
      <c r="D10" s="23">
        <f>'[1]6'!D$728</f>
        <v>0</v>
      </c>
      <c r="E10" s="23">
        <f>'[1]6'!E$728</f>
        <v>0</v>
      </c>
      <c r="F10" s="24">
        <f>'[1]6'!F$728</f>
        <v>0</v>
      </c>
      <c r="G10" s="23">
        <f>'[1]6'!G$728</f>
        <v>0</v>
      </c>
      <c r="H10" s="25">
        <f>'[1]6'!H$728</f>
        <v>0</v>
      </c>
      <c r="I10" s="23">
        <f>'[1]6'!P$728</f>
        <v>0</v>
      </c>
      <c r="J10" s="23">
        <f>'[1]6'!Y$728</f>
        <v>0</v>
      </c>
      <c r="K10" s="25">
        <f>'[1]6'!AA$728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'[1]6'!C$731</f>
        <v>0</v>
      </c>
      <c r="D11" s="23">
        <f>'[1]6'!D$731</f>
        <v>0</v>
      </c>
      <c r="E11" s="23">
        <f>'[1]6'!E$731</f>
        <v>0</v>
      </c>
      <c r="F11" s="24">
        <f>'[1]6'!F$731</f>
        <v>0</v>
      </c>
      <c r="G11" s="23">
        <f>'[1]6'!G$731</f>
        <v>0</v>
      </c>
      <c r="H11" s="25">
        <f>'[1]6'!H$731</f>
        <v>0</v>
      </c>
      <c r="I11" s="23">
        <f>'[1]6'!P$731</f>
        <v>0</v>
      </c>
      <c r="J11" s="23">
        <f>'[1]6'!Y$731</f>
        <v>0</v>
      </c>
      <c r="K11" s="25">
        <f>'[1]6'!AA$731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'[1]6'!C$732</f>
        <v>0</v>
      </c>
      <c r="D12" s="23">
        <f>'[1]6'!D$732</f>
        <v>0</v>
      </c>
      <c r="E12" s="23">
        <f>'[1]6'!E$732</f>
        <v>0</v>
      </c>
      <c r="F12" s="24">
        <f>'[1]6'!F$732</f>
        <v>0</v>
      </c>
      <c r="G12" s="23">
        <f>'[1]6'!G$732</f>
        <v>0</v>
      </c>
      <c r="H12" s="25">
        <f>'[1]6'!H$732</f>
        <v>0</v>
      </c>
      <c r="I12" s="23">
        <f>'[1]6'!P$732</f>
        <v>0</v>
      </c>
      <c r="J12" s="23">
        <f>'[1]6'!Y$732</f>
        <v>0</v>
      </c>
      <c r="K12" s="25">
        <f>'[1]6'!AA$732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'[1]6'!C$733</f>
        <v>0</v>
      </c>
      <c r="D13" s="23">
        <f>'[1]6'!D$733</f>
        <v>0</v>
      </c>
      <c r="E13" s="23">
        <f>'[1]6'!E$733</f>
        <v>0</v>
      </c>
      <c r="F13" s="24">
        <f>'[1]6'!F$733</f>
        <v>0</v>
      </c>
      <c r="G13" s="23">
        <f>'[1]6'!G$733</f>
        <v>0</v>
      </c>
      <c r="H13" s="25">
        <f>'[1]6'!H$733</f>
        <v>0</v>
      </c>
      <c r="I13" s="23">
        <f>'[1]6'!P$733</f>
        <v>0</v>
      </c>
      <c r="J13" s="23">
        <f>'[1]6'!Y$733</f>
        <v>0</v>
      </c>
      <c r="K13" s="25">
        <f>'[1]6'!AA$733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'[1]6'!C$740</f>
        <v>0</v>
      </c>
      <c r="D14" s="23">
        <f>'[1]6'!D$740</f>
        <v>0</v>
      </c>
      <c r="E14" s="23">
        <f>'[1]6'!E$740</f>
        <v>0</v>
      </c>
      <c r="F14" s="24">
        <f>'[1]6'!F$740</f>
        <v>0</v>
      </c>
      <c r="G14" s="23">
        <f>'[1]6'!G$740</f>
        <v>0</v>
      </c>
      <c r="H14" s="25">
        <f>'[1]6'!H$740</f>
        <v>0</v>
      </c>
      <c r="I14" s="23">
        <f>'[1]6'!P$740</f>
        <v>0</v>
      </c>
      <c r="J14" s="23">
        <f>'[1]6'!Y$740</f>
        <v>0</v>
      </c>
      <c r="K14" s="25">
        <f>'[1]6'!AA$740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'[1]6'!C$741</f>
        <v>0</v>
      </c>
      <c r="D15" s="39">
        <f>'[1]6'!D$741</f>
        <v>5</v>
      </c>
      <c r="E15" s="39">
        <f>'[1]6'!E$741</f>
        <v>15</v>
      </c>
      <c r="F15" s="38">
        <f>'[1]6'!F$741</f>
        <v>0</v>
      </c>
      <c r="G15" s="39">
        <f>'[1]6'!G$741</f>
        <v>23</v>
      </c>
      <c r="H15" s="40">
        <f>'[1]6'!H$741</f>
        <v>23</v>
      </c>
      <c r="I15" s="39">
        <f>'[1]6'!P$741</f>
        <v>0</v>
      </c>
      <c r="J15" s="39">
        <f>'[1]6'!Y$741</f>
        <v>0</v>
      </c>
      <c r="K15" s="40">
        <f>'[1]6'!AA$741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'[1]6'!C$745</f>
        <v>0</v>
      </c>
      <c r="D17" s="34">
        <f>'[1]6'!D$745</f>
        <v>0</v>
      </c>
      <c r="E17" s="34">
        <f>'[1]6'!E$745</f>
        <v>0</v>
      </c>
      <c r="F17" s="35">
        <f>'[1]6'!F$745</f>
        <v>0</v>
      </c>
      <c r="G17" s="34">
        <f>'[1]6'!G$745</f>
        <v>0</v>
      </c>
      <c r="H17" s="36">
        <f>'[1]6'!H$745</f>
        <v>0</v>
      </c>
      <c r="I17" s="34">
        <f>'[1]6'!P$745</f>
        <v>0</v>
      </c>
      <c r="J17" s="34">
        <f>'[1]6'!Y$745</f>
        <v>0</v>
      </c>
      <c r="K17" s="36">
        <f>'[1]6'!AA$745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'[1]6'!C$748</f>
        <v>0</v>
      </c>
      <c r="D18" s="23">
        <f>'[1]6'!D$748</f>
        <v>0</v>
      </c>
      <c r="E18" s="23">
        <f>'[1]6'!E$748</f>
        <v>0</v>
      </c>
      <c r="F18" s="24">
        <f>'[1]6'!F$748</f>
        <v>0</v>
      </c>
      <c r="G18" s="23">
        <f>'[1]6'!G$748</f>
        <v>0</v>
      </c>
      <c r="H18" s="25">
        <f>'[1]6'!H$748</f>
        <v>0</v>
      </c>
      <c r="I18" s="23">
        <f>'[1]6'!P$748</f>
        <v>0</v>
      </c>
      <c r="J18" s="23">
        <f>'[1]6'!Y$748</f>
        <v>0</v>
      </c>
      <c r="K18" s="25">
        <f>'[1]6'!AA$748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'[1]6'!C$751</f>
        <v>0</v>
      </c>
      <c r="D19" s="23">
        <f>'[1]6'!D$751</f>
        <v>0</v>
      </c>
      <c r="E19" s="23">
        <f>'[1]6'!E$751</f>
        <v>0</v>
      </c>
      <c r="F19" s="24">
        <f>'[1]6'!F$751</f>
        <v>0</v>
      </c>
      <c r="G19" s="23">
        <f>'[1]6'!G$751</f>
        <v>0</v>
      </c>
      <c r="H19" s="25">
        <f>'[1]6'!H$751</f>
        <v>0</v>
      </c>
      <c r="I19" s="23">
        <f>'[1]6'!P$751</f>
        <v>0</v>
      </c>
      <c r="J19" s="23">
        <f>'[1]6'!Y$751</f>
        <v>0</v>
      </c>
      <c r="K19" s="25">
        <f>'[1]6'!AA$751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'[1]6'!C$752</f>
        <v>0</v>
      </c>
      <c r="D20" s="23">
        <f>'[1]6'!D$752</f>
        <v>0</v>
      </c>
      <c r="E20" s="23">
        <f>'[1]6'!E$752</f>
        <v>0</v>
      </c>
      <c r="F20" s="24">
        <f>'[1]6'!F$752</f>
        <v>0</v>
      </c>
      <c r="G20" s="23">
        <f>'[1]6'!G$752</f>
        <v>0</v>
      </c>
      <c r="H20" s="25">
        <f>'[1]6'!H$752</f>
        <v>0</v>
      </c>
      <c r="I20" s="23">
        <f>'[1]6'!P$752</f>
        <v>0</v>
      </c>
      <c r="J20" s="23">
        <f>'[1]6'!Y$752</f>
        <v>0</v>
      </c>
      <c r="K20" s="25">
        <f>'[1]6'!AA$752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'[1]6'!C$753</f>
        <v>0</v>
      </c>
      <c r="D21" s="23">
        <f>'[1]6'!D$753</f>
        <v>0</v>
      </c>
      <c r="E21" s="23">
        <f>'[1]6'!E$753</f>
        <v>0</v>
      </c>
      <c r="F21" s="24">
        <f>'[1]6'!F$753</f>
        <v>0</v>
      </c>
      <c r="G21" s="23">
        <f>'[1]6'!G$753</f>
        <v>0</v>
      </c>
      <c r="H21" s="25">
        <f>'[1]6'!H$753</f>
        <v>0</v>
      </c>
      <c r="I21" s="23">
        <f>'[1]6'!P$753</f>
        <v>0</v>
      </c>
      <c r="J21" s="23">
        <f>'[1]6'!Y$753</f>
        <v>0</v>
      </c>
      <c r="K21" s="25">
        <f>'[1]6'!AA$753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'[1]6'!C$754</f>
        <v>0</v>
      </c>
      <c r="D22" s="23">
        <f>'[1]6'!D$754</f>
        <v>0</v>
      </c>
      <c r="E22" s="23">
        <f>'[1]6'!E$754</f>
        <v>0</v>
      </c>
      <c r="F22" s="24">
        <f>'[1]6'!F$754</f>
        <v>0</v>
      </c>
      <c r="G22" s="23">
        <f>'[1]6'!G$754</f>
        <v>0</v>
      </c>
      <c r="H22" s="25">
        <f>'[1]6'!H$754</f>
        <v>0</v>
      </c>
      <c r="I22" s="23">
        <f>'[1]6'!P$754</f>
        <v>0</v>
      </c>
      <c r="J22" s="23">
        <f>'[1]6'!Y$754</f>
        <v>0</v>
      </c>
      <c r="K22" s="25">
        <f>'[1]6'!AA$754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'[1]6'!C$755</f>
        <v>0</v>
      </c>
      <c r="D23" s="39">
        <f>'[1]6'!D$755</f>
        <v>0</v>
      </c>
      <c r="E23" s="39">
        <f>'[1]6'!E$755</f>
        <v>0</v>
      </c>
      <c r="F23" s="38">
        <f>'[1]6'!F$755</f>
        <v>0</v>
      </c>
      <c r="G23" s="39">
        <f>'[1]6'!G$755</f>
        <v>0</v>
      </c>
      <c r="H23" s="40">
        <f>'[1]6'!H$755</f>
        <v>0</v>
      </c>
      <c r="I23" s="39">
        <f>'[1]6'!P$755</f>
        <v>0</v>
      </c>
      <c r="J23" s="39">
        <f>'[1]6'!Y$755</f>
        <v>0</v>
      </c>
      <c r="K23" s="40">
        <f>'[1]6'!AA$755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'[1]6'!C$756</f>
        <v>0</v>
      </c>
      <c r="D24" s="52">
        <f>'[1]6'!D$756</f>
        <v>0</v>
      </c>
      <c r="E24" s="52">
        <f>'[1]6'!E$756</f>
        <v>0</v>
      </c>
      <c r="F24" s="53">
        <f>'[1]6'!F$756</f>
        <v>0</v>
      </c>
      <c r="G24" s="52">
        <f>'[1]6'!G$756</f>
        <v>0</v>
      </c>
      <c r="H24" s="54">
        <f>'[1]6'!H$756</f>
        <v>0</v>
      </c>
      <c r="I24" s="52">
        <f>'[1]6'!P$756</f>
        <v>0</v>
      </c>
      <c r="J24" s="52">
        <f>'[1]6'!Y$756</f>
        <v>0</v>
      </c>
      <c r="K24" s="52">
        <f>'[1]6'!AA$756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19444</v>
      </c>
      <c r="D26" s="28">
        <f t="shared" ref="D26:K26" si="3">+D4+D8+D16+D24</f>
        <v>21989</v>
      </c>
      <c r="E26" s="28">
        <f t="shared" si="3"/>
        <v>25485</v>
      </c>
      <c r="F26" s="29">
        <f t="shared" si="3"/>
        <v>29171</v>
      </c>
      <c r="G26" s="28">
        <f t="shared" si="3"/>
        <v>36505</v>
      </c>
      <c r="H26" s="30">
        <f t="shared" si="3"/>
        <v>36505</v>
      </c>
      <c r="I26" s="28">
        <f t="shared" si="3"/>
        <v>33475</v>
      </c>
      <c r="J26" s="28">
        <f t="shared" si="3"/>
        <v>35101</v>
      </c>
      <c r="K26" s="28">
        <f t="shared" si="3"/>
        <v>37964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"&amp;'[1]6'!$B$13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'[1]6'!$B803</f>
        <v>1. 0</v>
      </c>
      <c r="C4" s="23">
        <f>'[1]6'!$C803</f>
        <v>0</v>
      </c>
      <c r="D4" s="23">
        <f>'[1]6'!$D803</f>
        <v>0</v>
      </c>
      <c r="E4" s="23">
        <f>'[1]6'!$E803</f>
        <v>0</v>
      </c>
      <c r="F4" s="35">
        <f>'[1]6'!$F803</f>
        <v>0</v>
      </c>
      <c r="G4" s="34">
        <f>'[1]6'!$G803</f>
        <v>0</v>
      </c>
      <c r="H4" s="36">
        <f>'[1]6'!$H803</f>
        <v>0</v>
      </c>
      <c r="I4" s="23">
        <f>'[1]6'!$P803</f>
        <v>0</v>
      </c>
      <c r="J4" s="23">
        <f>'[1]6'!$Y803</f>
        <v>0</v>
      </c>
      <c r="K4" s="23">
        <f>'[1]6'!$AA803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'[1]6'!$B804</f>
        <v>2. 0</v>
      </c>
      <c r="C5" s="23">
        <f>'[1]6'!$C804</f>
        <v>0</v>
      </c>
      <c r="D5" s="23">
        <f>'[1]6'!$D804</f>
        <v>0</v>
      </c>
      <c r="E5" s="23">
        <f>'[1]6'!$E804</f>
        <v>0</v>
      </c>
      <c r="F5" s="24">
        <f>'[1]6'!$F804</f>
        <v>0</v>
      </c>
      <c r="G5" s="23">
        <f>'[1]6'!$G804</f>
        <v>0</v>
      </c>
      <c r="H5" s="25">
        <f>'[1]6'!$H804</f>
        <v>0</v>
      </c>
      <c r="I5" s="23">
        <f>'[1]6'!$P804</f>
        <v>0</v>
      </c>
      <c r="J5" s="23">
        <f>'[1]6'!$Y804</f>
        <v>0</v>
      </c>
      <c r="K5" s="23">
        <f>'[1]6'!$AA804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'[1]6'!$B805</f>
        <v>3. 0</v>
      </c>
      <c r="C6" s="23">
        <f>'[1]6'!$C805</f>
        <v>0</v>
      </c>
      <c r="D6" s="23">
        <f>'[1]6'!$D805</f>
        <v>0</v>
      </c>
      <c r="E6" s="23">
        <f>'[1]6'!$E805</f>
        <v>0</v>
      </c>
      <c r="F6" s="24">
        <f>'[1]6'!$F805</f>
        <v>0</v>
      </c>
      <c r="G6" s="23">
        <f>'[1]6'!$G805</f>
        <v>0</v>
      </c>
      <c r="H6" s="25">
        <f>'[1]6'!$H805</f>
        <v>0</v>
      </c>
      <c r="I6" s="23">
        <f>'[1]6'!$P805</f>
        <v>0</v>
      </c>
      <c r="J6" s="23">
        <f>'[1]6'!$Y805</f>
        <v>0</v>
      </c>
      <c r="K6" s="23">
        <f>'[1]6'!$AA805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'[1]6'!$B806</f>
        <v>4. 0</v>
      </c>
      <c r="C7" s="23">
        <f>'[1]6'!$C806</f>
        <v>0</v>
      </c>
      <c r="D7" s="23">
        <f>'[1]6'!$D806</f>
        <v>0</v>
      </c>
      <c r="E7" s="23">
        <f>'[1]6'!$E806</f>
        <v>0</v>
      </c>
      <c r="F7" s="24">
        <f>'[1]6'!$F806</f>
        <v>0</v>
      </c>
      <c r="G7" s="23">
        <f>'[1]6'!$G806</f>
        <v>0</v>
      </c>
      <c r="H7" s="25">
        <f>'[1]6'!$H806</f>
        <v>0</v>
      </c>
      <c r="I7" s="23">
        <f>'[1]6'!$P806</f>
        <v>0</v>
      </c>
      <c r="J7" s="23">
        <f>'[1]6'!$Y806</f>
        <v>0</v>
      </c>
      <c r="K7" s="23">
        <f>'[1]6'!$AA806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'[1]6'!$B807</f>
        <v>5. 0</v>
      </c>
      <c r="C8" s="23">
        <f>'[1]6'!$C807</f>
        <v>0</v>
      </c>
      <c r="D8" s="23">
        <f>'[1]6'!$D807</f>
        <v>0</v>
      </c>
      <c r="E8" s="23">
        <f>'[1]6'!$E807</f>
        <v>0</v>
      </c>
      <c r="F8" s="24">
        <f>'[1]6'!$F807</f>
        <v>0</v>
      </c>
      <c r="G8" s="23">
        <f>'[1]6'!$G807</f>
        <v>0</v>
      </c>
      <c r="H8" s="25">
        <f>'[1]6'!$H807</f>
        <v>0</v>
      </c>
      <c r="I8" s="23">
        <f>'[1]6'!$P807</f>
        <v>0</v>
      </c>
      <c r="J8" s="23">
        <f>'[1]6'!$Y807</f>
        <v>0</v>
      </c>
      <c r="K8" s="23">
        <f>'[1]6'!$AA807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'[1]6'!$B808</f>
        <v>6. 0</v>
      </c>
      <c r="C9" s="23">
        <f>'[1]6'!$C808</f>
        <v>0</v>
      </c>
      <c r="D9" s="23">
        <f>'[1]6'!$D808</f>
        <v>0</v>
      </c>
      <c r="E9" s="23">
        <f>'[1]6'!$E808</f>
        <v>0</v>
      </c>
      <c r="F9" s="24">
        <f>'[1]6'!$F808</f>
        <v>0</v>
      </c>
      <c r="G9" s="23">
        <f>'[1]6'!$G808</f>
        <v>0</v>
      </c>
      <c r="H9" s="25">
        <f>'[1]6'!$H808</f>
        <v>0</v>
      </c>
      <c r="I9" s="23">
        <f>'[1]6'!$P808</f>
        <v>0</v>
      </c>
      <c r="J9" s="23">
        <f>'[1]6'!$Y808</f>
        <v>0</v>
      </c>
      <c r="K9" s="23">
        <f>'[1]6'!$AA808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'[1]6'!$B809</f>
        <v>7. 0</v>
      </c>
      <c r="C10" s="23">
        <f>'[1]6'!$C809</f>
        <v>0</v>
      </c>
      <c r="D10" s="23">
        <f>'[1]6'!$D809</f>
        <v>0</v>
      </c>
      <c r="E10" s="23">
        <f>'[1]6'!$E809</f>
        <v>0</v>
      </c>
      <c r="F10" s="24">
        <f>'[1]6'!$F809</f>
        <v>0</v>
      </c>
      <c r="G10" s="23">
        <f>'[1]6'!$G809</f>
        <v>0</v>
      </c>
      <c r="H10" s="25">
        <f>'[1]6'!$H809</f>
        <v>0</v>
      </c>
      <c r="I10" s="23">
        <f>'[1]6'!$P809</f>
        <v>0</v>
      </c>
      <c r="J10" s="23">
        <f>'[1]6'!$Y809</f>
        <v>0</v>
      </c>
      <c r="K10" s="23">
        <f>'[1]6'!$AA809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'[1]6'!$B810</f>
        <v>8. 0</v>
      </c>
      <c r="C11" s="23">
        <f>'[1]6'!$C810</f>
        <v>0</v>
      </c>
      <c r="D11" s="23">
        <f>'[1]6'!$D810</f>
        <v>0</v>
      </c>
      <c r="E11" s="23">
        <f>'[1]6'!$E810</f>
        <v>0</v>
      </c>
      <c r="F11" s="24">
        <f>'[1]6'!$F810</f>
        <v>0</v>
      </c>
      <c r="G11" s="23">
        <f>'[1]6'!$G810</f>
        <v>0</v>
      </c>
      <c r="H11" s="25">
        <f>'[1]6'!$H810</f>
        <v>0</v>
      </c>
      <c r="I11" s="23">
        <f>'[1]6'!$P810</f>
        <v>0</v>
      </c>
      <c r="J11" s="23">
        <f>'[1]6'!$Y810</f>
        <v>0</v>
      </c>
      <c r="K11" s="23">
        <f>'[1]6'!$AA810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'[1]6'!$B811</f>
        <v>9. 0</v>
      </c>
      <c r="C12" s="23">
        <f>'[1]6'!$C811</f>
        <v>0</v>
      </c>
      <c r="D12" s="23">
        <f>'[1]6'!$D811</f>
        <v>0</v>
      </c>
      <c r="E12" s="23">
        <f>'[1]6'!$E811</f>
        <v>0</v>
      </c>
      <c r="F12" s="24">
        <f>'[1]6'!$F811</f>
        <v>0</v>
      </c>
      <c r="G12" s="23">
        <f>'[1]6'!$G811</f>
        <v>0</v>
      </c>
      <c r="H12" s="25">
        <f>'[1]6'!$H811</f>
        <v>0</v>
      </c>
      <c r="I12" s="23">
        <f>'[1]6'!$P811</f>
        <v>0</v>
      </c>
      <c r="J12" s="23">
        <f>'[1]6'!$Y811</f>
        <v>0</v>
      </c>
      <c r="K12" s="23">
        <f>'[1]6'!$AA811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'[1]6'!$B812</f>
        <v>10. 0</v>
      </c>
      <c r="C13" s="23">
        <f>'[1]6'!$C812</f>
        <v>0</v>
      </c>
      <c r="D13" s="23">
        <f>'[1]6'!$D812</f>
        <v>0</v>
      </c>
      <c r="E13" s="23">
        <f>'[1]6'!$E812</f>
        <v>0</v>
      </c>
      <c r="F13" s="24">
        <f>'[1]6'!$F812</f>
        <v>0</v>
      </c>
      <c r="G13" s="23">
        <f>'[1]6'!$G812</f>
        <v>0</v>
      </c>
      <c r="H13" s="25">
        <f>'[1]6'!$H812</f>
        <v>0</v>
      </c>
      <c r="I13" s="23">
        <f>'[1]6'!$P812</f>
        <v>0</v>
      </c>
      <c r="J13" s="23">
        <f>'[1]6'!$Y812</f>
        <v>0</v>
      </c>
      <c r="K13" s="23">
        <f>'[1]6'!$AA812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'[1]6'!$B813</f>
        <v>11. 0</v>
      </c>
      <c r="C14" s="23">
        <f>'[1]6'!$C813</f>
        <v>0</v>
      </c>
      <c r="D14" s="23">
        <f>'[1]6'!$D813</f>
        <v>0</v>
      </c>
      <c r="E14" s="23">
        <f>'[1]6'!$E813</f>
        <v>0</v>
      </c>
      <c r="F14" s="24">
        <f>'[1]6'!$F813</f>
        <v>0</v>
      </c>
      <c r="G14" s="23">
        <f>'[1]6'!$G813</f>
        <v>0</v>
      </c>
      <c r="H14" s="25">
        <f>'[1]6'!$H813</f>
        <v>0</v>
      </c>
      <c r="I14" s="23">
        <f>'[1]6'!$P813</f>
        <v>0</v>
      </c>
      <c r="J14" s="23">
        <f>'[1]6'!$Y813</f>
        <v>0</v>
      </c>
      <c r="K14" s="23">
        <f>'[1]6'!$AA813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'[1]6'!$B814</f>
        <v>12. 0</v>
      </c>
      <c r="C15" s="23">
        <f>'[1]6'!$C814</f>
        <v>0</v>
      </c>
      <c r="D15" s="23">
        <f>'[1]6'!$D814</f>
        <v>0</v>
      </c>
      <c r="E15" s="23">
        <f>'[1]6'!$E814</f>
        <v>0</v>
      </c>
      <c r="F15" s="24">
        <f>'[1]6'!$F814</f>
        <v>0</v>
      </c>
      <c r="G15" s="23">
        <f>'[1]6'!$G814</f>
        <v>0</v>
      </c>
      <c r="H15" s="25">
        <f>'[1]6'!$H814</f>
        <v>0</v>
      </c>
      <c r="I15" s="23">
        <f>'[1]6'!$P814</f>
        <v>0</v>
      </c>
      <c r="J15" s="23">
        <f>'[1]6'!$Y814</f>
        <v>0</v>
      </c>
      <c r="K15" s="23">
        <f>'[1]6'!$AA814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'[1]6'!$B815</f>
        <v>13. 0</v>
      </c>
      <c r="C16" s="23">
        <f>'[1]6'!$C815</f>
        <v>0</v>
      </c>
      <c r="D16" s="23">
        <f>'[1]6'!$D815</f>
        <v>0</v>
      </c>
      <c r="E16" s="23">
        <f>'[1]6'!$E815</f>
        <v>0</v>
      </c>
      <c r="F16" s="24">
        <f>'[1]6'!$F815</f>
        <v>0</v>
      </c>
      <c r="G16" s="23">
        <f>'[1]6'!$G815</f>
        <v>0</v>
      </c>
      <c r="H16" s="25">
        <f>'[1]6'!$H815</f>
        <v>0</v>
      </c>
      <c r="I16" s="23">
        <f>'[1]6'!$P815</f>
        <v>0</v>
      </c>
      <c r="J16" s="23">
        <f>'[1]6'!$Y815</f>
        <v>0</v>
      </c>
      <c r="K16" s="23">
        <f>'[1]6'!$AA815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'[1]6'!$B816</f>
        <v>14. 0</v>
      </c>
      <c r="C17" s="23">
        <f>'[1]6'!$C816</f>
        <v>0</v>
      </c>
      <c r="D17" s="23">
        <f>'[1]6'!$D816</f>
        <v>0</v>
      </c>
      <c r="E17" s="23">
        <f>'[1]6'!$E816</f>
        <v>0</v>
      </c>
      <c r="F17" s="24">
        <f>'[1]6'!$F816</f>
        <v>0</v>
      </c>
      <c r="G17" s="23">
        <f>'[1]6'!$G816</f>
        <v>0</v>
      </c>
      <c r="H17" s="25">
        <f>'[1]6'!$H816</f>
        <v>0</v>
      </c>
      <c r="I17" s="23">
        <f>'[1]6'!$P816</f>
        <v>0</v>
      </c>
      <c r="J17" s="23">
        <f>'[1]6'!$Y816</f>
        <v>0</v>
      </c>
      <c r="K17" s="23">
        <f>'[1]6'!$AA816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'[1]6'!$B817</f>
        <v>15. 0</v>
      </c>
      <c r="C18" s="23">
        <f>'[1]6'!$C817</f>
        <v>0</v>
      </c>
      <c r="D18" s="23">
        <f>'[1]6'!$D817</f>
        <v>0</v>
      </c>
      <c r="E18" s="23">
        <f>'[1]6'!$E817</f>
        <v>0</v>
      </c>
      <c r="F18" s="24">
        <f>'[1]6'!$F817</f>
        <v>0</v>
      </c>
      <c r="G18" s="23">
        <f>'[1]6'!$G817</f>
        <v>0</v>
      </c>
      <c r="H18" s="25">
        <f>'[1]6'!$H817</f>
        <v>0</v>
      </c>
      <c r="I18" s="23">
        <f>'[1]6'!$P817</f>
        <v>0</v>
      </c>
      <c r="J18" s="23">
        <f>'[1]6'!$Y817</f>
        <v>0</v>
      </c>
      <c r="K18" s="23">
        <f>'[1]6'!$AA817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'[1]6'!$B$13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'[1]6'!C$825</f>
        <v>0</v>
      </c>
      <c r="D5" s="34">
        <f>'[1]6'!D$825</f>
        <v>0</v>
      </c>
      <c r="E5" s="34">
        <f>'[1]6'!E$825</f>
        <v>0</v>
      </c>
      <c r="F5" s="35">
        <f>'[1]6'!F$825</f>
        <v>0</v>
      </c>
      <c r="G5" s="34">
        <f>'[1]6'!G$825</f>
        <v>0</v>
      </c>
      <c r="H5" s="36">
        <f>'[1]6'!H$825</f>
        <v>0</v>
      </c>
      <c r="I5" s="34">
        <f>'[1]6'!P$825</f>
        <v>0</v>
      </c>
      <c r="J5" s="34">
        <f>'[1]6'!Y$825</f>
        <v>0</v>
      </c>
      <c r="K5" s="36">
        <f>'[1]6'!AA$825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'[1]6'!C$828</f>
        <v>0</v>
      </c>
      <c r="D6" s="23">
        <f>'[1]6'!D$828</f>
        <v>0</v>
      </c>
      <c r="E6" s="23">
        <f>'[1]6'!E$828</f>
        <v>0</v>
      </c>
      <c r="F6" s="24">
        <f>'[1]6'!F$828</f>
        <v>0</v>
      </c>
      <c r="G6" s="23">
        <f>'[1]6'!G$828</f>
        <v>0</v>
      </c>
      <c r="H6" s="25">
        <f>'[1]6'!H$828</f>
        <v>0</v>
      </c>
      <c r="I6" s="23">
        <f>'[1]6'!P$828</f>
        <v>0</v>
      </c>
      <c r="J6" s="23">
        <f>'[1]6'!Y$828</f>
        <v>0</v>
      </c>
      <c r="K6" s="25">
        <f>'[1]6'!AA$828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'[1]6'!C$867</f>
        <v>0</v>
      </c>
      <c r="D7" s="39">
        <f>'[1]6'!D$867</f>
        <v>0</v>
      </c>
      <c r="E7" s="39">
        <f>'[1]6'!E$867</f>
        <v>0</v>
      </c>
      <c r="F7" s="38">
        <f>'[1]6'!F$867</f>
        <v>0</v>
      </c>
      <c r="G7" s="39">
        <f>'[1]6'!G$867</f>
        <v>0</v>
      </c>
      <c r="H7" s="40">
        <f>'[1]6'!H$867</f>
        <v>0</v>
      </c>
      <c r="I7" s="39">
        <f>'[1]6'!P$867</f>
        <v>0</v>
      </c>
      <c r="J7" s="39">
        <f>'[1]6'!Y$867</f>
        <v>0</v>
      </c>
      <c r="K7" s="40">
        <f>'[1]6'!AA$867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'[1]6'!C$871</f>
        <v>0</v>
      </c>
      <c r="D9" s="34">
        <f>'[1]6'!D$871</f>
        <v>0</v>
      </c>
      <c r="E9" s="34">
        <f>'[1]6'!E$871</f>
        <v>0</v>
      </c>
      <c r="F9" s="35">
        <f>'[1]6'!F$871</f>
        <v>0</v>
      </c>
      <c r="G9" s="34">
        <f>'[1]6'!G$871</f>
        <v>0</v>
      </c>
      <c r="H9" s="36">
        <f>'[1]6'!H$871</f>
        <v>0</v>
      </c>
      <c r="I9" s="34">
        <f>'[1]6'!P$871</f>
        <v>0</v>
      </c>
      <c r="J9" s="34">
        <f>'[1]6'!Y$871</f>
        <v>0</v>
      </c>
      <c r="K9" s="36">
        <f>'[1]6'!AA$871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'[1]6'!C$878</f>
        <v>0</v>
      </c>
      <c r="D10" s="23">
        <f>'[1]6'!D$878</f>
        <v>0</v>
      </c>
      <c r="E10" s="23">
        <f>'[1]6'!E$878</f>
        <v>0</v>
      </c>
      <c r="F10" s="24">
        <f>'[1]6'!F$878</f>
        <v>0</v>
      </c>
      <c r="G10" s="23">
        <f>'[1]6'!G$878</f>
        <v>0</v>
      </c>
      <c r="H10" s="25">
        <f>'[1]6'!H$878</f>
        <v>0</v>
      </c>
      <c r="I10" s="23">
        <f>'[1]6'!P$878</f>
        <v>0</v>
      </c>
      <c r="J10" s="23">
        <f>'[1]6'!Y$878</f>
        <v>0</v>
      </c>
      <c r="K10" s="25">
        <f>'[1]6'!AA$878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'[1]6'!C$881</f>
        <v>0</v>
      </c>
      <c r="D11" s="23">
        <f>'[1]6'!D$881</f>
        <v>0</v>
      </c>
      <c r="E11" s="23">
        <f>'[1]6'!E$881</f>
        <v>0</v>
      </c>
      <c r="F11" s="24">
        <f>'[1]6'!F$881</f>
        <v>0</v>
      </c>
      <c r="G11" s="23">
        <f>'[1]6'!G$881</f>
        <v>0</v>
      </c>
      <c r="H11" s="25">
        <f>'[1]6'!H$881</f>
        <v>0</v>
      </c>
      <c r="I11" s="23">
        <f>'[1]6'!P$881</f>
        <v>0</v>
      </c>
      <c r="J11" s="23">
        <f>'[1]6'!Y$881</f>
        <v>0</v>
      </c>
      <c r="K11" s="25">
        <f>'[1]6'!AA$881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'[1]6'!C$882</f>
        <v>0</v>
      </c>
      <c r="D12" s="23">
        <f>'[1]6'!D$882</f>
        <v>0</v>
      </c>
      <c r="E12" s="23">
        <f>'[1]6'!E$882</f>
        <v>0</v>
      </c>
      <c r="F12" s="24">
        <f>'[1]6'!F$882</f>
        <v>0</v>
      </c>
      <c r="G12" s="23">
        <f>'[1]6'!G$882</f>
        <v>0</v>
      </c>
      <c r="H12" s="25">
        <f>'[1]6'!H$882</f>
        <v>0</v>
      </c>
      <c r="I12" s="23">
        <f>'[1]6'!P$882</f>
        <v>0</v>
      </c>
      <c r="J12" s="23">
        <f>'[1]6'!Y$882</f>
        <v>0</v>
      </c>
      <c r="K12" s="25">
        <f>'[1]6'!AA$882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'[1]6'!C$883</f>
        <v>0</v>
      </c>
      <c r="D13" s="23">
        <f>'[1]6'!D$883</f>
        <v>0</v>
      </c>
      <c r="E13" s="23">
        <f>'[1]6'!E$883</f>
        <v>0</v>
      </c>
      <c r="F13" s="24">
        <f>'[1]6'!F$883</f>
        <v>0</v>
      </c>
      <c r="G13" s="23">
        <f>'[1]6'!G$883</f>
        <v>0</v>
      </c>
      <c r="H13" s="25">
        <f>'[1]6'!H$883</f>
        <v>0</v>
      </c>
      <c r="I13" s="23">
        <f>'[1]6'!P$883</f>
        <v>0</v>
      </c>
      <c r="J13" s="23">
        <f>'[1]6'!Y$883</f>
        <v>0</v>
      </c>
      <c r="K13" s="25">
        <f>'[1]6'!AA$883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'[1]6'!C$890</f>
        <v>0</v>
      </c>
      <c r="D14" s="23">
        <f>'[1]6'!D$890</f>
        <v>0</v>
      </c>
      <c r="E14" s="23">
        <f>'[1]6'!E$890</f>
        <v>0</v>
      </c>
      <c r="F14" s="24">
        <f>'[1]6'!F$890</f>
        <v>0</v>
      </c>
      <c r="G14" s="23">
        <f>'[1]6'!G$890</f>
        <v>0</v>
      </c>
      <c r="H14" s="25">
        <f>'[1]6'!H$890</f>
        <v>0</v>
      </c>
      <c r="I14" s="23">
        <f>'[1]6'!P$890</f>
        <v>0</v>
      </c>
      <c r="J14" s="23">
        <f>'[1]6'!Y$890</f>
        <v>0</v>
      </c>
      <c r="K14" s="25">
        <f>'[1]6'!AA$890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'[1]6'!C$891</f>
        <v>0</v>
      </c>
      <c r="D15" s="39">
        <f>'[1]6'!D$891</f>
        <v>0</v>
      </c>
      <c r="E15" s="39">
        <f>'[1]6'!E$891</f>
        <v>0</v>
      </c>
      <c r="F15" s="38">
        <f>'[1]6'!F$891</f>
        <v>0</v>
      </c>
      <c r="G15" s="39">
        <f>'[1]6'!G$891</f>
        <v>0</v>
      </c>
      <c r="H15" s="40">
        <f>'[1]6'!H$891</f>
        <v>0</v>
      </c>
      <c r="I15" s="39">
        <f>'[1]6'!P$891</f>
        <v>0</v>
      </c>
      <c r="J15" s="39">
        <f>'[1]6'!Y$891</f>
        <v>0</v>
      </c>
      <c r="K15" s="40">
        <f>'[1]6'!AA$891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'[1]6'!C$895</f>
        <v>0</v>
      </c>
      <c r="D17" s="34">
        <f>'[1]6'!D$895</f>
        <v>0</v>
      </c>
      <c r="E17" s="34">
        <f>'[1]6'!E$895</f>
        <v>0</v>
      </c>
      <c r="F17" s="35">
        <f>'[1]6'!F$895</f>
        <v>0</v>
      </c>
      <c r="G17" s="34">
        <f>'[1]6'!G$895</f>
        <v>0</v>
      </c>
      <c r="H17" s="36">
        <f>'[1]6'!H$895</f>
        <v>0</v>
      </c>
      <c r="I17" s="34">
        <f>'[1]6'!P$895</f>
        <v>0</v>
      </c>
      <c r="J17" s="34">
        <f>'[1]6'!Y$895</f>
        <v>0</v>
      </c>
      <c r="K17" s="36">
        <f>'[1]6'!AA$895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'[1]6'!C$898</f>
        <v>0</v>
      </c>
      <c r="D18" s="23">
        <f>'[1]6'!D$898</f>
        <v>0</v>
      </c>
      <c r="E18" s="23">
        <f>'[1]6'!E$898</f>
        <v>0</v>
      </c>
      <c r="F18" s="24">
        <f>'[1]6'!F$898</f>
        <v>0</v>
      </c>
      <c r="G18" s="23">
        <f>'[1]6'!G$898</f>
        <v>0</v>
      </c>
      <c r="H18" s="25">
        <f>'[1]6'!H$898</f>
        <v>0</v>
      </c>
      <c r="I18" s="23">
        <f>'[1]6'!P$898</f>
        <v>0</v>
      </c>
      <c r="J18" s="23">
        <f>'[1]6'!Y$898</f>
        <v>0</v>
      </c>
      <c r="K18" s="25">
        <f>'[1]6'!AA$898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'[1]6'!C$901</f>
        <v>0</v>
      </c>
      <c r="D19" s="23">
        <f>'[1]6'!D$901</f>
        <v>0</v>
      </c>
      <c r="E19" s="23">
        <f>'[1]6'!E$901</f>
        <v>0</v>
      </c>
      <c r="F19" s="24">
        <f>'[1]6'!F$901</f>
        <v>0</v>
      </c>
      <c r="G19" s="23">
        <f>'[1]6'!G$901</f>
        <v>0</v>
      </c>
      <c r="H19" s="25">
        <f>'[1]6'!H$901</f>
        <v>0</v>
      </c>
      <c r="I19" s="23">
        <f>'[1]6'!P$901</f>
        <v>0</v>
      </c>
      <c r="J19" s="23">
        <f>'[1]6'!Y$901</f>
        <v>0</v>
      </c>
      <c r="K19" s="25">
        <f>'[1]6'!AA$901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'[1]6'!C$902</f>
        <v>0</v>
      </c>
      <c r="D20" s="23">
        <f>'[1]6'!D$902</f>
        <v>0</v>
      </c>
      <c r="E20" s="23">
        <f>'[1]6'!E$902</f>
        <v>0</v>
      </c>
      <c r="F20" s="24">
        <f>'[1]6'!F$902</f>
        <v>0</v>
      </c>
      <c r="G20" s="23">
        <f>'[1]6'!G$902</f>
        <v>0</v>
      </c>
      <c r="H20" s="25">
        <f>'[1]6'!H$902</f>
        <v>0</v>
      </c>
      <c r="I20" s="23">
        <f>'[1]6'!P$902</f>
        <v>0</v>
      </c>
      <c r="J20" s="23">
        <f>'[1]6'!Y$902</f>
        <v>0</v>
      </c>
      <c r="K20" s="25">
        <f>'[1]6'!AA$902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'[1]6'!C$903</f>
        <v>0</v>
      </c>
      <c r="D21" s="23">
        <f>'[1]6'!D$903</f>
        <v>0</v>
      </c>
      <c r="E21" s="23">
        <f>'[1]6'!E$903</f>
        <v>0</v>
      </c>
      <c r="F21" s="24">
        <f>'[1]6'!F$903</f>
        <v>0</v>
      </c>
      <c r="G21" s="23">
        <f>'[1]6'!G$903</f>
        <v>0</v>
      </c>
      <c r="H21" s="25">
        <f>'[1]6'!H$903</f>
        <v>0</v>
      </c>
      <c r="I21" s="23">
        <f>'[1]6'!P$903</f>
        <v>0</v>
      </c>
      <c r="J21" s="23">
        <f>'[1]6'!Y$903</f>
        <v>0</v>
      </c>
      <c r="K21" s="25">
        <f>'[1]6'!AA$903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'[1]6'!C$904</f>
        <v>0</v>
      </c>
      <c r="D22" s="23">
        <f>'[1]6'!D$904</f>
        <v>0</v>
      </c>
      <c r="E22" s="23">
        <f>'[1]6'!E$904</f>
        <v>0</v>
      </c>
      <c r="F22" s="24">
        <f>'[1]6'!F$904</f>
        <v>0</v>
      </c>
      <c r="G22" s="23">
        <f>'[1]6'!G$904</f>
        <v>0</v>
      </c>
      <c r="H22" s="25">
        <f>'[1]6'!H$904</f>
        <v>0</v>
      </c>
      <c r="I22" s="23">
        <f>'[1]6'!P$904</f>
        <v>0</v>
      </c>
      <c r="J22" s="23">
        <f>'[1]6'!Y$904</f>
        <v>0</v>
      </c>
      <c r="K22" s="25">
        <f>'[1]6'!AA$904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'[1]6'!C$905</f>
        <v>0</v>
      </c>
      <c r="D23" s="39">
        <f>'[1]6'!D$905</f>
        <v>0</v>
      </c>
      <c r="E23" s="39">
        <f>'[1]6'!E$905</f>
        <v>0</v>
      </c>
      <c r="F23" s="38">
        <f>'[1]6'!F$905</f>
        <v>0</v>
      </c>
      <c r="G23" s="39">
        <f>'[1]6'!G$905</f>
        <v>0</v>
      </c>
      <c r="H23" s="40">
        <f>'[1]6'!H$905</f>
        <v>0</v>
      </c>
      <c r="I23" s="39">
        <f>'[1]6'!P$905</f>
        <v>0</v>
      </c>
      <c r="J23" s="39">
        <f>'[1]6'!Y$905</f>
        <v>0</v>
      </c>
      <c r="K23" s="40">
        <f>'[1]6'!AA$905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'[1]6'!C$906</f>
        <v>0</v>
      </c>
      <c r="D24" s="52">
        <f>'[1]6'!D$906</f>
        <v>0</v>
      </c>
      <c r="E24" s="52">
        <f>'[1]6'!E$906</f>
        <v>0</v>
      </c>
      <c r="F24" s="53">
        <f>'[1]6'!F$906</f>
        <v>0</v>
      </c>
      <c r="G24" s="52">
        <f>'[1]6'!G$906</f>
        <v>0</v>
      </c>
      <c r="H24" s="54">
        <f>'[1]6'!H$906</f>
        <v>0</v>
      </c>
      <c r="I24" s="52">
        <f>'[1]6'!P$906</f>
        <v>0</v>
      </c>
      <c r="J24" s="52">
        <f>'[1]6'!Y$906</f>
        <v>0</v>
      </c>
      <c r="K24" s="52">
        <f>'[1]6'!AA$906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'[1]6'!$B953</f>
        <v>1. 0</v>
      </c>
      <c r="C4" s="23">
        <f>'[1]6'!$C953</f>
        <v>0</v>
      </c>
      <c r="D4" s="23">
        <f>'[1]6'!$D953</f>
        <v>0</v>
      </c>
      <c r="E4" s="23">
        <f>'[1]6'!$E953</f>
        <v>0</v>
      </c>
      <c r="F4" s="35">
        <f>'[1]6'!$F953</f>
        <v>0</v>
      </c>
      <c r="G4" s="34">
        <f>'[1]6'!$G953</f>
        <v>0</v>
      </c>
      <c r="H4" s="36">
        <f>'[1]6'!$H953</f>
        <v>0</v>
      </c>
      <c r="I4" s="23">
        <f>'[1]6'!$P953</f>
        <v>0</v>
      </c>
      <c r="J4" s="23">
        <f>'[1]6'!$Y953</f>
        <v>0</v>
      </c>
      <c r="K4" s="23">
        <f>'[1]6'!$AA953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'[1]6'!$B954</f>
        <v>2. 0</v>
      </c>
      <c r="C5" s="23">
        <f>'[1]6'!$C954</f>
        <v>0</v>
      </c>
      <c r="D5" s="23">
        <f>'[1]6'!$D954</f>
        <v>0</v>
      </c>
      <c r="E5" s="23">
        <f>'[1]6'!$E954</f>
        <v>0</v>
      </c>
      <c r="F5" s="24">
        <f>'[1]6'!$F954</f>
        <v>0</v>
      </c>
      <c r="G5" s="23">
        <f>'[1]6'!$G954</f>
        <v>0</v>
      </c>
      <c r="H5" s="25">
        <f>'[1]6'!$H954</f>
        <v>0</v>
      </c>
      <c r="I5" s="23">
        <f>'[1]6'!$P954</f>
        <v>0</v>
      </c>
      <c r="J5" s="23">
        <f>'[1]6'!$Y954</f>
        <v>0</v>
      </c>
      <c r="K5" s="23">
        <f>'[1]6'!$AA954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'[1]6'!$B955</f>
        <v>3. 0</v>
      </c>
      <c r="C6" s="23">
        <f>'[1]6'!$C955</f>
        <v>0</v>
      </c>
      <c r="D6" s="23">
        <f>'[1]6'!$D955</f>
        <v>0</v>
      </c>
      <c r="E6" s="23">
        <f>'[1]6'!$E955</f>
        <v>0</v>
      </c>
      <c r="F6" s="24">
        <f>'[1]6'!$F955</f>
        <v>0</v>
      </c>
      <c r="G6" s="23">
        <f>'[1]6'!$G955</f>
        <v>0</v>
      </c>
      <c r="H6" s="25">
        <f>'[1]6'!$H955</f>
        <v>0</v>
      </c>
      <c r="I6" s="23">
        <f>'[1]6'!$P955</f>
        <v>0</v>
      </c>
      <c r="J6" s="23">
        <f>'[1]6'!$Y955</f>
        <v>0</v>
      </c>
      <c r="K6" s="23">
        <f>'[1]6'!$AA955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'[1]6'!$B956</f>
        <v>4. 0</v>
      </c>
      <c r="C7" s="23">
        <f>'[1]6'!$C956</f>
        <v>0</v>
      </c>
      <c r="D7" s="23">
        <f>'[1]6'!$D956</f>
        <v>0</v>
      </c>
      <c r="E7" s="23">
        <f>'[1]6'!$E956</f>
        <v>0</v>
      </c>
      <c r="F7" s="24">
        <f>'[1]6'!$F956</f>
        <v>0</v>
      </c>
      <c r="G7" s="23">
        <f>'[1]6'!$G956</f>
        <v>0</v>
      </c>
      <c r="H7" s="25">
        <f>'[1]6'!$H956</f>
        <v>0</v>
      </c>
      <c r="I7" s="23">
        <f>'[1]6'!$P956</f>
        <v>0</v>
      </c>
      <c r="J7" s="23">
        <f>'[1]6'!$Y956</f>
        <v>0</v>
      </c>
      <c r="K7" s="23">
        <f>'[1]6'!$AA956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'[1]6'!$B957</f>
        <v>5. 0</v>
      </c>
      <c r="C8" s="23">
        <f>'[1]6'!$C957</f>
        <v>0</v>
      </c>
      <c r="D8" s="23">
        <f>'[1]6'!$D957</f>
        <v>0</v>
      </c>
      <c r="E8" s="23">
        <f>'[1]6'!$E957</f>
        <v>0</v>
      </c>
      <c r="F8" s="24">
        <f>'[1]6'!$F957</f>
        <v>0</v>
      </c>
      <c r="G8" s="23">
        <f>'[1]6'!$G957</f>
        <v>0</v>
      </c>
      <c r="H8" s="25">
        <f>'[1]6'!$H957</f>
        <v>0</v>
      </c>
      <c r="I8" s="23">
        <f>'[1]6'!$P957</f>
        <v>0</v>
      </c>
      <c r="J8" s="23">
        <f>'[1]6'!$Y957</f>
        <v>0</v>
      </c>
      <c r="K8" s="23">
        <f>'[1]6'!$AA957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'[1]6'!$B958</f>
        <v>6. 0</v>
      </c>
      <c r="C9" s="23">
        <f>'[1]6'!$C958</f>
        <v>0</v>
      </c>
      <c r="D9" s="23">
        <f>'[1]6'!$D958</f>
        <v>0</v>
      </c>
      <c r="E9" s="23">
        <f>'[1]6'!$E958</f>
        <v>0</v>
      </c>
      <c r="F9" s="24">
        <f>'[1]6'!$F958</f>
        <v>0</v>
      </c>
      <c r="G9" s="23">
        <f>'[1]6'!$G958</f>
        <v>0</v>
      </c>
      <c r="H9" s="25">
        <f>'[1]6'!$H958</f>
        <v>0</v>
      </c>
      <c r="I9" s="23">
        <f>'[1]6'!$P958</f>
        <v>0</v>
      </c>
      <c r="J9" s="23">
        <f>'[1]6'!$Y958</f>
        <v>0</v>
      </c>
      <c r="K9" s="23">
        <f>'[1]6'!$AA958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'[1]6'!$B959</f>
        <v>7. 0</v>
      </c>
      <c r="C10" s="23">
        <f>'[1]6'!$C959</f>
        <v>0</v>
      </c>
      <c r="D10" s="23">
        <f>'[1]6'!$D959</f>
        <v>0</v>
      </c>
      <c r="E10" s="23">
        <f>'[1]6'!$E959</f>
        <v>0</v>
      </c>
      <c r="F10" s="24">
        <f>'[1]6'!$F959</f>
        <v>0</v>
      </c>
      <c r="G10" s="23">
        <f>'[1]6'!$G959</f>
        <v>0</v>
      </c>
      <c r="H10" s="25">
        <f>'[1]6'!$H959</f>
        <v>0</v>
      </c>
      <c r="I10" s="23">
        <f>'[1]6'!$P959</f>
        <v>0</v>
      </c>
      <c r="J10" s="23">
        <f>'[1]6'!$Y959</f>
        <v>0</v>
      </c>
      <c r="K10" s="23">
        <f>'[1]6'!$AA959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'[1]6'!$B960</f>
        <v>8. 0</v>
      </c>
      <c r="C11" s="23">
        <f>'[1]6'!$C960</f>
        <v>0</v>
      </c>
      <c r="D11" s="23">
        <f>'[1]6'!$D960</f>
        <v>0</v>
      </c>
      <c r="E11" s="23">
        <f>'[1]6'!$E960</f>
        <v>0</v>
      </c>
      <c r="F11" s="24">
        <f>'[1]6'!$F960</f>
        <v>0</v>
      </c>
      <c r="G11" s="23">
        <f>'[1]6'!$G960</f>
        <v>0</v>
      </c>
      <c r="H11" s="25">
        <f>'[1]6'!$H960</f>
        <v>0</v>
      </c>
      <c r="I11" s="23">
        <f>'[1]6'!$P960</f>
        <v>0</v>
      </c>
      <c r="J11" s="23">
        <f>'[1]6'!$Y960</f>
        <v>0</v>
      </c>
      <c r="K11" s="23">
        <f>'[1]6'!$AA960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'[1]6'!$B961</f>
        <v>9. 0</v>
      </c>
      <c r="C12" s="23">
        <f>'[1]6'!$C961</f>
        <v>0</v>
      </c>
      <c r="D12" s="23">
        <f>'[1]6'!$D961</f>
        <v>0</v>
      </c>
      <c r="E12" s="23">
        <f>'[1]6'!$E961</f>
        <v>0</v>
      </c>
      <c r="F12" s="24">
        <f>'[1]6'!$F961</f>
        <v>0</v>
      </c>
      <c r="G12" s="23">
        <f>'[1]6'!$G961</f>
        <v>0</v>
      </c>
      <c r="H12" s="25">
        <f>'[1]6'!$H961</f>
        <v>0</v>
      </c>
      <c r="I12" s="23">
        <f>'[1]6'!$P961</f>
        <v>0</v>
      </c>
      <c r="J12" s="23">
        <f>'[1]6'!$Y961</f>
        <v>0</v>
      </c>
      <c r="K12" s="23">
        <f>'[1]6'!$AA961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'[1]6'!$B962</f>
        <v>10. 0</v>
      </c>
      <c r="C13" s="23">
        <f>'[1]6'!$C962</f>
        <v>0</v>
      </c>
      <c r="D13" s="23">
        <f>'[1]6'!$D962</f>
        <v>0</v>
      </c>
      <c r="E13" s="23">
        <f>'[1]6'!$E962</f>
        <v>0</v>
      </c>
      <c r="F13" s="24">
        <f>'[1]6'!$F962</f>
        <v>0</v>
      </c>
      <c r="G13" s="23">
        <f>'[1]6'!$G962</f>
        <v>0</v>
      </c>
      <c r="H13" s="25">
        <f>'[1]6'!$H962</f>
        <v>0</v>
      </c>
      <c r="I13" s="23">
        <f>'[1]6'!$P962</f>
        <v>0</v>
      </c>
      <c r="J13" s="23">
        <f>'[1]6'!$Y962</f>
        <v>0</v>
      </c>
      <c r="K13" s="23">
        <f>'[1]6'!$AA962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'[1]6'!$B963</f>
        <v>11. 0</v>
      </c>
      <c r="C14" s="23">
        <f>'[1]6'!$C963</f>
        <v>0</v>
      </c>
      <c r="D14" s="23">
        <f>'[1]6'!$D963</f>
        <v>0</v>
      </c>
      <c r="E14" s="23">
        <f>'[1]6'!$E963</f>
        <v>0</v>
      </c>
      <c r="F14" s="24">
        <f>'[1]6'!$F963</f>
        <v>0</v>
      </c>
      <c r="G14" s="23">
        <f>'[1]6'!$G963</f>
        <v>0</v>
      </c>
      <c r="H14" s="25">
        <f>'[1]6'!$H963</f>
        <v>0</v>
      </c>
      <c r="I14" s="23">
        <f>'[1]6'!$P963</f>
        <v>0</v>
      </c>
      <c r="J14" s="23">
        <f>'[1]6'!$Y963</f>
        <v>0</v>
      </c>
      <c r="K14" s="23">
        <f>'[1]6'!$AA963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'[1]6'!$B964</f>
        <v>12. 0</v>
      </c>
      <c r="C15" s="23">
        <f>'[1]6'!$C964</f>
        <v>0</v>
      </c>
      <c r="D15" s="23">
        <f>'[1]6'!$D964</f>
        <v>0</v>
      </c>
      <c r="E15" s="23">
        <f>'[1]6'!$E964</f>
        <v>0</v>
      </c>
      <c r="F15" s="24">
        <f>'[1]6'!$F964</f>
        <v>0</v>
      </c>
      <c r="G15" s="23">
        <f>'[1]6'!$G964</f>
        <v>0</v>
      </c>
      <c r="H15" s="25">
        <f>'[1]6'!$H964</f>
        <v>0</v>
      </c>
      <c r="I15" s="23">
        <f>'[1]6'!$P964</f>
        <v>0</v>
      </c>
      <c r="J15" s="23">
        <f>'[1]6'!$Y964</f>
        <v>0</v>
      </c>
      <c r="K15" s="23">
        <f>'[1]6'!$AA964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'[1]6'!$B965</f>
        <v>13. 0</v>
      </c>
      <c r="C16" s="23">
        <f>'[1]6'!$C965</f>
        <v>0</v>
      </c>
      <c r="D16" s="23">
        <f>'[1]6'!$D965</f>
        <v>0</v>
      </c>
      <c r="E16" s="23">
        <f>'[1]6'!$E965</f>
        <v>0</v>
      </c>
      <c r="F16" s="24">
        <f>'[1]6'!$F965</f>
        <v>0</v>
      </c>
      <c r="G16" s="23">
        <f>'[1]6'!$G965</f>
        <v>0</v>
      </c>
      <c r="H16" s="25">
        <f>'[1]6'!$H965</f>
        <v>0</v>
      </c>
      <c r="I16" s="23">
        <f>'[1]6'!$P965</f>
        <v>0</v>
      </c>
      <c r="J16" s="23">
        <f>'[1]6'!$Y965</f>
        <v>0</v>
      </c>
      <c r="K16" s="23">
        <f>'[1]6'!$AA965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'[1]6'!$B966</f>
        <v>14. 0</v>
      </c>
      <c r="C17" s="23">
        <f>'[1]6'!$C966</f>
        <v>0</v>
      </c>
      <c r="D17" s="23">
        <f>'[1]6'!$D966</f>
        <v>0</v>
      </c>
      <c r="E17" s="23">
        <f>'[1]6'!$E966</f>
        <v>0</v>
      </c>
      <c r="F17" s="24">
        <f>'[1]6'!$F966</f>
        <v>0</v>
      </c>
      <c r="G17" s="23">
        <f>'[1]6'!$G966</f>
        <v>0</v>
      </c>
      <c r="H17" s="25">
        <f>'[1]6'!$H966</f>
        <v>0</v>
      </c>
      <c r="I17" s="23">
        <f>'[1]6'!$P966</f>
        <v>0</v>
      </c>
      <c r="J17" s="23">
        <f>'[1]6'!$Y966</f>
        <v>0</v>
      </c>
      <c r="K17" s="23">
        <f>'[1]6'!$AA966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'[1]6'!$B967</f>
        <v>15. 0</v>
      </c>
      <c r="C18" s="23">
        <f>'[1]6'!$C967</f>
        <v>0</v>
      </c>
      <c r="D18" s="23">
        <f>'[1]6'!$D967</f>
        <v>0</v>
      </c>
      <c r="E18" s="23">
        <f>'[1]6'!$E967</f>
        <v>0</v>
      </c>
      <c r="F18" s="24">
        <f>'[1]6'!$F967</f>
        <v>0</v>
      </c>
      <c r="G18" s="23">
        <f>'[1]6'!$G967</f>
        <v>0</v>
      </c>
      <c r="H18" s="25">
        <f>'[1]6'!$H967</f>
        <v>0</v>
      </c>
      <c r="I18" s="23">
        <f>'[1]6'!$P967</f>
        <v>0</v>
      </c>
      <c r="J18" s="23">
        <f>'[1]6'!$Y967</f>
        <v>0</v>
      </c>
      <c r="K18" s="23">
        <f>'[1]6'!$AA967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'[1]6'!C$975</f>
        <v>0</v>
      </c>
      <c r="D5" s="34">
        <f>'[1]6'!D$975</f>
        <v>0</v>
      </c>
      <c r="E5" s="34">
        <f>'[1]6'!E$975</f>
        <v>0</v>
      </c>
      <c r="F5" s="35">
        <f>'[1]6'!F$975</f>
        <v>0</v>
      </c>
      <c r="G5" s="34">
        <f>'[1]6'!G$975</f>
        <v>0</v>
      </c>
      <c r="H5" s="36">
        <f>'[1]6'!H$975</f>
        <v>0</v>
      </c>
      <c r="I5" s="34">
        <f>'[1]6'!P$975</f>
        <v>0</v>
      </c>
      <c r="J5" s="34">
        <f>'[1]6'!Y$975</f>
        <v>0</v>
      </c>
      <c r="K5" s="36">
        <f>'[1]6'!AA$975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'[1]6'!C$978</f>
        <v>0</v>
      </c>
      <c r="D6" s="23">
        <f>'[1]6'!D$978</f>
        <v>0</v>
      </c>
      <c r="E6" s="23">
        <f>'[1]6'!E$978</f>
        <v>0</v>
      </c>
      <c r="F6" s="24">
        <f>'[1]6'!F$978</f>
        <v>0</v>
      </c>
      <c r="G6" s="23">
        <f>'[1]6'!G$978</f>
        <v>0</v>
      </c>
      <c r="H6" s="25">
        <f>'[1]6'!H$978</f>
        <v>0</v>
      </c>
      <c r="I6" s="23">
        <f>'[1]6'!P$978</f>
        <v>0</v>
      </c>
      <c r="J6" s="23">
        <f>'[1]6'!Y$978</f>
        <v>0</v>
      </c>
      <c r="K6" s="25">
        <f>'[1]6'!AA$978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'[1]6'!C$1017</f>
        <v>0</v>
      </c>
      <c r="D7" s="39">
        <f>'[1]6'!D$1017</f>
        <v>0</v>
      </c>
      <c r="E7" s="39">
        <f>'[1]6'!E$1017</f>
        <v>0</v>
      </c>
      <c r="F7" s="38">
        <f>'[1]6'!F$1017</f>
        <v>0</v>
      </c>
      <c r="G7" s="39">
        <f>'[1]6'!G$1017</f>
        <v>0</v>
      </c>
      <c r="H7" s="40">
        <f>'[1]6'!H$1017</f>
        <v>0</v>
      </c>
      <c r="I7" s="39">
        <f>'[1]6'!P$1017</f>
        <v>0</v>
      </c>
      <c r="J7" s="39">
        <f>'[1]6'!Y$1017</f>
        <v>0</v>
      </c>
      <c r="K7" s="40">
        <f>'[1]6'!AA$1017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'[1]6'!C$1021</f>
        <v>0</v>
      </c>
      <c r="D9" s="34">
        <f>'[1]6'!D$1021</f>
        <v>0</v>
      </c>
      <c r="E9" s="34">
        <f>'[1]6'!E$1021</f>
        <v>0</v>
      </c>
      <c r="F9" s="35">
        <f>'[1]6'!F$1021</f>
        <v>0</v>
      </c>
      <c r="G9" s="34">
        <f>'[1]6'!G$1021</f>
        <v>0</v>
      </c>
      <c r="H9" s="36">
        <f>'[1]6'!H$1021</f>
        <v>0</v>
      </c>
      <c r="I9" s="34">
        <f>'[1]6'!P$1021</f>
        <v>0</v>
      </c>
      <c r="J9" s="34">
        <f>'[1]6'!Y$1021</f>
        <v>0</v>
      </c>
      <c r="K9" s="36">
        <f>'[1]6'!AA$1021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'[1]6'!C$1028</f>
        <v>0</v>
      </c>
      <c r="D10" s="23">
        <f>'[1]6'!D$1028</f>
        <v>0</v>
      </c>
      <c r="E10" s="23">
        <f>'[1]6'!E$1028</f>
        <v>0</v>
      </c>
      <c r="F10" s="24">
        <f>'[1]6'!F$1028</f>
        <v>0</v>
      </c>
      <c r="G10" s="23">
        <f>'[1]6'!G$1028</f>
        <v>0</v>
      </c>
      <c r="H10" s="25">
        <f>'[1]6'!H$1028</f>
        <v>0</v>
      </c>
      <c r="I10" s="23">
        <f>'[1]6'!P$1028</f>
        <v>0</v>
      </c>
      <c r="J10" s="23">
        <f>'[1]6'!Y$1028</f>
        <v>0</v>
      </c>
      <c r="K10" s="25">
        <f>'[1]6'!AA$1028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'[1]6'!C$1031</f>
        <v>0</v>
      </c>
      <c r="D11" s="23">
        <f>'[1]6'!D$1031</f>
        <v>0</v>
      </c>
      <c r="E11" s="23">
        <f>'[1]6'!E$1031</f>
        <v>0</v>
      </c>
      <c r="F11" s="24">
        <f>'[1]6'!F$1031</f>
        <v>0</v>
      </c>
      <c r="G11" s="23">
        <f>'[1]6'!G$1031</f>
        <v>0</v>
      </c>
      <c r="H11" s="25">
        <f>'[1]6'!H$1031</f>
        <v>0</v>
      </c>
      <c r="I11" s="23">
        <f>'[1]6'!P$1031</f>
        <v>0</v>
      </c>
      <c r="J11" s="23">
        <f>'[1]6'!Y$1031</f>
        <v>0</v>
      </c>
      <c r="K11" s="25">
        <f>'[1]6'!AA$1031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'[1]6'!C$1032</f>
        <v>0</v>
      </c>
      <c r="D12" s="23">
        <f>'[1]6'!D$1032</f>
        <v>0</v>
      </c>
      <c r="E12" s="23">
        <f>'[1]6'!E$1032</f>
        <v>0</v>
      </c>
      <c r="F12" s="24">
        <f>'[1]6'!F$1032</f>
        <v>0</v>
      </c>
      <c r="G12" s="23">
        <f>'[1]6'!G$1032</f>
        <v>0</v>
      </c>
      <c r="H12" s="25">
        <f>'[1]6'!H$1032</f>
        <v>0</v>
      </c>
      <c r="I12" s="23">
        <f>'[1]6'!P$1032</f>
        <v>0</v>
      </c>
      <c r="J12" s="23">
        <f>'[1]6'!Y$1032</f>
        <v>0</v>
      </c>
      <c r="K12" s="25">
        <f>'[1]6'!AA$1032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'[1]6'!C$1033</f>
        <v>0</v>
      </c>
      <c r="D13" s="23">
        <f>'[1]6'!D$1033</f>
        <v>0</v>
      </c>
      <c r="E13" s="23">
        <f>'[1]6'!E$1033</f>
        <v>0</v>
      </c>
      <c r="F13" s="24">
        <f>'[1]6'!F$1033</f>
        <v>0</v>
      </c>
      <c r="G13" s="23">
        <f>'[1]6'!G$1033</f>
        <v>0</v>
      </c>
      <c r="H13" s="25">
        <f>'[1]6'!H$1033</f>
        <v>0</v>
      </c>
      <c r="I13" s="23">
        <f>'[1]6'!P$1033</f>
        <v>0</v>
      </c>
      <c r="J13" s="23">
        <f>'[1]6'!Y$1033</f>
        <v>0</v>
      </c>
      <c r="K13" s="25">
        <f>'[1]6'!AA$1033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'[1]6'!C$1040</f>
        <v>0</v>
      </c>
      <c r="D14" s="23">
        <f>'[1]6'!D$1040</f>
        <v>0</v>
      </c>
      <c r="E14" s="23">
        <f>'[1]6'!E$1040</f>
        <v>0</v>
      </c>
      <c r="F14" s="24">
        <f>'[1]6'!F$1040</f>
        <v>0</v>
      </c>
      <c r="G14" s="23">
        <f>'[1]6'!G$1040</f>
        <v>0</v>
      </c>
      <c r="H14" s="25">
        <f>'[1]6'!H$1040</f>
        <v>0</v>
      </c>
      <c r="I14" s="23">
        <f>'[1]6'!P$1040</f>
        <v>0</v>
      </c>
      <c r="J14" s="23">
        <f>'[1]6'!Y$1040</f>
        <v>0</v>
      </c>
      <c r="K14" s="25">
        <f>'[1]6'!AA$1040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'[1]6'!C$1041</f>
        <v>0</v>
      </c>
      <c r="D15" s="39">
        <f>'[1]6'!D$1041</f>
        <v>0</v>
      </c>
      <c r="E15" s="39">
        <f>'[1]6'!E$1041</f>
        <v>0</v>
      </c>
      <c r="F15" s="38">
        <f>'[1]6'!F$1041</f>
        <v>0</v>
      </c>
      <c r="G15" s="39">
        <f>'[1]6'!G$1041</f>
        <v>0</v>
      </c>
      <c r="H15" s="40">
        <f>'[1]6'!H$1041</f>
        <v>0</v>
      </c>
      <c r="I15" s="39">
        <f>'[1]6'!P$1041</f>
        <v>0</v>
      </c>
      <c r="J15" s="39">
        <f>'[1]6'!Y$1041</f>
        <v>0</v>
      </c>
      <c r="K15" s="40">
        <f>'[1]6'!AA$1041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'[1]6'!C$1045</f>
        <v>0</v>
      </c>
      <c r="D17" s="34">
        <f>'[1]6'!D$1045</f>
        <v>0</v>
      </c>
      <c r="E17" s="34">
        <f>'[1]6'!E$1045</f>
        <v>0</v>
      </c>
      <c r="F17" s="35">
        <f>'[1]6'!F$1045</f>
        <v>0</v>
      </c>
      <c r="G17" s="34">
        <f>'[1]6'!G$1045</f>
        <v>0</v>
      </c>
      <c r="H17" s="36">
        <f>'[1]6'!H$1045</f>
        <v>0</v>
      </c>
      <c r="I17" s="34">
        <f>'[1]6'!P$1045</f>
        <v>0</v>
      </c>
      <c r="J17" s="34">
        <f>'[1]6'!Y$1045</f>
        <v>0</v>
      </c>
      <c r="K17" s="36">
        <f>'[1]6'!AA$1045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'[1]6'!C$1048</f>
        <v>0</v>
      </c>
      <c r="D18" s="23">
        <f>'[1]6'!D$1048</f>
        <v>0</v>
      </c>
      <c r="E18" s="23">
        <f>'[1]6'!E$1048</f>
        <v>0</v>
      </c>
      <c r="F18" s="24">
        <f>'[1]6'!F$1048</f>
        <v>0</v>
      </c>
      <c r="G18" s="23">
        <f>'[1]6'!G$1048</f>
        <v>0</v>
      </c>
      <c r="H18" s="25">
        <f>'[1]6'!H$1048</f>
        <v>0</v>
      </c>
      <c r="I18" s="23">
        <f>'[1]6'!P$1048</f>
        <v>0</v>
      </c>
      <c r="J18" s="23">
        <f>'[1]6'!Y$1048</f>
        <v>0</v>
      </c>
      <c r="K18" s="25">
        <f>'[1]6'!AA$1048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'[1]6'!C$1051</f>
        <v>0</v>
      </c>
      <c r="D19" s="23">
        <f>'[1]6'!D$1051</f>
        <v>0</v>
      </c>
      <c r="E19" s="23">
        <f>'[1]6'!E$1051</f>
        <v>0</v>
      </c>
      <c r="F19" s="24">
        <f>'[1]6'!F$1051</f>
        <v>0</v>
      </c>
      <c r="G19" s="23">
        <f>'[1]6'!G$1051</f>
        <v>0</v>
      </c>
      <c r="H19" s="25">
        <f>'[1]6'!H$1051</f>
        <v>0</v>
      </c>
      <c r="I19" s="23">
        <f>'[1]6'!P$1051</f>
        <v>0</v>
      </c>
      <c r="J19" s="23">
        <f>'[1]6'!Y$1051</f>
        <v>0</v>
      </c>
      <c r="K19" s="25">
        <f>'[1]6'!AA$1051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'[1]6'!C$1052</f>
        <v>0</v>
      </c>
      <c r="D20" s="23">
        <f>'[1]6'!D$1052</f>
        <v>0</v>
      </c>
      <c r="E20" s="23">
        <f>'[1]6'!E$1052</f>
        <v>0</v>
      </c>
      <c r="F20" s="24">
        <f>'[1]6'!F$1052</f>
        <v>0</v>
      </c>
      <c r="G20" s="23">
        <f>'[1]6'!G$1052</f>
        <v>0</v>
      </c>
      <c r="H20" s="25">
        <f>'[1]6'!H$1052</f>
        <v>0</v>
      </c>
      <c r="I20" s="23">
        <f>'[1]6'!P$1052</f>
        <v>0</v>
      </c>
      <c r="J20" s="23">
        <f>'[1]6'!Y$1052</f>
        <v>0</v>
      </c>
      <c r="K20" s="25">
        <f>'[1]6'!AA$1052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'[1]6'!C$1053</f>
        <v>0</v>
      </c>
      <c r="D21" s="23">
        <f>'[1]6'!D$1053</f>
        <v>0</v>
      </c>
      <c r="E21" s="23">
        <f>'[1]6'!E$1053</f>
        <v>0</v>
      </c>
      <c r="F21" s="24">
        <f>'[1]6'!F$1053</f>
        <v>0</v>
      </c>
      <c r="G21" s="23">
        <f>'[1]6'!G$1053</f>
        <v>0</v>
      </c>
      <c r="H21" s="25">
        <f>'[1]6'!H$1053</f>
        <v>0</v>
      </c>
      <c r="I21" s="23">
        <f>'[1]6'!P$1053</f>
        <v>0</v>
      </c>
      <c r="J21" s="23">
        <f>'[1]6'!Y$1053</f>
        <v>0</v>
      </c>
      <c r="K21" s="25">
        <f>'[1]6'!AA$1053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'[1]6'!C$1054</f>
        <v>0</v>
      </c>
      <c r="D22" s="23">
        <f>'[1]6'!D$1054</f>
        <v>0</v>
      </c>
      <c r="E22" s="23">
        <f>'[1]6'!E$1054</f>
        <v>0</v>
      </c>
      <c r="F22" s="24">
        <f>'[1]6'!F$1054</f>
        <v>0</v>
      </c>
      <c r="G22" s="23">
        <f>'[1]6'!G$1054</f>
        <v>0</v>
      </c>
      <c r="H22" s="25">
        <f>'[1]6'!H$1054</f>
        <v>0</v>
      </c>
      <c r="I22" s="23">
        <f>'[1]6'!P$1054</f>
        <v>0</v>
      </c>
      <c r="J22" s="23">
        <f>'[1]6'!Y$1054</f>
        <v>0</v>
      </c>
      <c r="K22" s="25">
        <f>'[1]6'!AA$1054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'[1]6'!C$1055</f>
        <v>0</v>
      </c>
      <c r="D23" s="39">
        <f>'[1]6'!D$1055</f>
        <v>0</v>
      </c>
      <c r="E23" s="39">
        <f>'[1]6'!E$1055</f>
        <v>0</v>
      </c>
      <c r="F23" s="38">
        <f>'[1]6'!F$1055</f>
        <v>0</v>
      </c>
      <c r="G23" s="39">
        <f>'[1]6'!G$1055</f>
        <v>0</v>
      </c>
      <c r="H23" s="40">
        <f>'[1]6'!H$1055</f>
        <v>0</v>
      </c>
      <c r="I23" s="39">
        <f>'[1]6'!P$1055</f>
        <v>0</v>
      </c>
      <c r="J23" s="39">
        <f>'[1]6'!Y$1055</f>
        <v>0</v>
      </c>
      <c r="K23" s="40">
        <f>'[1]6'!AA$1055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'[1]6'!C$1056</f>
        <v>0</v>
      </c>
      <c r="D24" s="52">
        <f>'[1]6'!D$1056</f>
        <v>0</v>
      </c>
      <c r="E24" s="52">
        <f>'[1]6'!E$1056</f>
        <v>0</v>
      </c>
      <c r="F24" s="53">
        <f>'[1]6'!F$1056</f>
        <v>0</v>
      </c>
      <c r="G24" s="52">
        <f>'[1]6'!G$1056</f>
        <v>0</v>
      </c>
      <c r="H24" s="54">
        <f>'[1]6'!H$1056</f>
        <v>0</v>
      </c>
      <c r="I24" s="52">
        <f>'[1]6'!P$1056</f>
        <v>0</v>
      </c>
      <c r="J24" s="52">
        <f>'[1]6'!Y$1056</f>
        <v>0</v>
      </c>
      <c r="K24" s="52">
        <f>'[1]6'!AA$1056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'[1]6'!$B1103</f>
        <v>1. 0</v>
      </c>
      <c r="C4" s="23">
        <f>'[1]6'!$C1103</f>
        <v>0</v>
      </c>
      <c r="D4" s="23">
        <f>'[1]6'!$D1103</f>
        <v>0</v>
      </c>
      <c r="E4" s="23">
        <f>'[1]6'!$E1103</f>
        <v>0</v>
      </c>
      <c r="F4" s="35">
        <f>'[1]6'!$F1103</f>
        <v>0</v>
      </c>
      <c r="G4" s="34">
        <f>'[1]6'!$G1103</f>
        <v>0</v>
      </c>
      <c r="H4" s="36">
        <f>'[1]6'!$H1103</f>
        <v>0</v>
      </c>
      <c r="I4" s="23">
        <f>'[1]6'!$P1103</f>
        <v>0</v>
      </c>
      <c r="J4" s="23">
        <f>'[1]6'!$Y1103</f>
        <v>0</v>
      </c>
      <c r="K4" s="23">
        <f>'[1]6'!$AA1103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'[1]6'!$B1104</f>
        <v>2. 0</v>
      </c>
      <c r="C5" s="23">
        <f>'[1]6'!$C1104</f>
        <v>0</v>
      </c>
      <c r="D5" s="23">
        <f>'[1]6'!$D1104</f>
        <v>0</v>
      </c>
      <c r="E5" s="23">
        <f>'[1]6'!$E1104</f>
        <v>0</v>
      </c>
      <c r="F5" s="24">
        <f>'[1]6'!$F1104</f>
        <v>0</v>
      </c>
      <c r="G5" s="23">
        <f>'[1]6'!$G1104</f>
        <v>0</v>
      </c>
      <c r="H5" s="25">
        <f>'[1]6'!$H1104</f>
        <v>0</v>
      </c>
      <c r="I5" s="23">
        <f>'[1]6'!$P1104</f>
        <v>0</v>
      </c>
      <c r="J5" s="23">
        <f>'[1]6'!$Y1104</f>
        <v>0</v>
      </c>
      <c r="K5" s="23">
        <f>'[1]6'!$AA1104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'[1]6'!$B1105</f>
        <v>3. 0</v>
      </c>
      <c r="C6" s="23">
        <f>'[1]6'!$C1105</f>
        <v>0</v>
      </c>
      <c r="D6" s="23">
        <f>'[1]6'!$D1105</f>
        <v>0</v>
      </c>
      <c r="E6" s="23">
        <f>'[1]6'!$E1105</f>
        <v>0</v>
      </c>
      <c r="F6" s="24">
        <f>'[1]6'!$F1105</f>
        <v>0</v>
      </c>
      <c r="G6" s="23">
        <f>'[1]6'!$G1105</f>
        <v>0</v>
      </c>
      <c r="H6" s="25">
        <f>'[1]6'!$H1105</f>
        <v>0</v>
      </c>
      <c r="I6" s="23">
        <f>'[1]6'!$P1105</f>
        <v>0</v>
      </c>
      <c r="J6" s="23">
        <f>'[1]6'!$Y1105</f>
        <v>0</v>
      </c>
      <c r="K6" s="23">
        <f>'[1]6'!$AA1105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'[1]6'!$B1106</f>
        <v>4. 0</v>
      </c>
      <c r="C7" s="23">
        <f>'[1]6'!$C1106</f>
        <v>0</v>
      </c>
      <c r="D7" s="23">
        <f>'[1]6'!$D1106</f>
        <v>0</v>
      </c>
      <c r="E7" s="23">
        <f>'[1]6'!$E1106</f>
        <v>0</v>
      </c>
      <c r="F7" s="24">
        <f>'[1]6'!$F1106</f>
        <v>0</v>
      </c>
      <c r="G7" s="23">
        <f>'[1]6'!$G1106</f>
        <v>0</v>
      </c>
      <c r="H7" s="25">
        <f>'[1]6'!$H1106</f>
        <v>0</v>
      </c>
      <c r="I7" s="23">
        <f>'[1]6'!$P1106</f>
        <v>0</v>
      </c>
      <c r="J7" s="23">
        <f>'[1]6'!$Y1106</f>
        <v>0</v>
      </c>
      <c r="K7" s="23">
        <f>'[1]6'!$AA1106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'[1]6'!$B1107</f>
        <v>5. 0</v>
      </c>
      <c r="C8" s="23">
        <f>'[1]6'!$C1107</f>
        <v>0</v>
      </c>
      <c r="D8" s="23">
        <f>'[1]6'!$D1107</f>
        <v>0</v>
      </c>
      <c r="E8" s="23">
        <f>'[1]6'!$E1107</f>
        <v>0</v>
      </c>
      <c r="F8" s="24">
        <f>'[1]6'!$F1107</f>
        <v>0</v>
      </c>
      <c r="G8" s="23">
        <f>'[1]6'!$G1107</f>
        <v>0</v>
      </c>
      <c r="H8" s="25">
        <f>'[1]6'!$H1107</f>
        <v>0</v>
      </c>
      <c r="I8" s="23">
        <f>'[1]6'!$P1107</f>
        <v>0</v>
      </c>
      <c r="J8" s="23">
        <f>'[1]6'!$Y1107</f>
        <v>0</v>
      </c>
      <c r="K8" s="23">
        <f>'[1]6'!$AA1107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'[1]6'!$B1108</f>
        <v>6. 0</v>
      </c>
      <c r="C9" s="23">
        <f>'[1]6'!$C1108</f>
        <v>0</v>
      </c>
      <c r="D9" s="23">
        <f>'[1]6'!$D1108</f>
        <v>0</v>
      </c>
      <c r="E9" s="23">
        <f>'[1]6'!$E1108</f>
        <v>0</v>
      </c>
      <c r="F9" s="24">
        <f>'[1]6'!$F1108</f>
        <v>0</v>
      </c>
      <c r="G9" s="23">
        <f>'[1]6'!$G1108</f>
        <v>0</v>
      </c>
      <c r="H9" s="25">
        <f>'[1]6'!$H1108</f>
        <v>0</v>
      </c>
      <c r="I9" s="23">
        <f>'[1]6'!$P1108</f>
        <v>0</v>
      </c>
      <c r="J9" s="23">
        <f>'[1]6'!$Y1108</f>
        <v>0</v>
      </c>
      <c r="K9" s="23">
        <f>'[1]6'!$AA1108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'[1]6'!$B1109</f>
        <v>7. 0</v>
      </c>
      <c r="C10" s="23">
        <f>'[1]6'!$C1109</f>
        <v>0</v>
      </c>
      <c r="D10" s="23">
        <f>'[1]6'!$D1109</f>
        <v>0</v>
      </c>
      <c r="E10" s="23">
        <f>'[1]6'!$E1109</f>
        <v>0</v>
      </c>
      <c r="F10" s="24">
        <f>'[1]6'!$F1109</f>
        <v>0</v>
      </c>
      <c r="G10" s="23">
        <f>'[1]6'!$G1109</f>
        <v>0</v>
      </c>
      <c r="H10" s="25">
        <f>'[1]6'!$H1109</f>
        <v>0</v>
      </c>
      <c r="I10" s="23">
        <f>'[1]6'!$P1109</f>
        <v>0</v>
      </c>
      <c r="J10" s="23">
        <f>'[1]6'!$Y1109</f>
        <v>0</v>
      </c>
      <c r="K10" s="23">
        <f>'[1]6'!$AA1109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'[1]6'!$B1110</f>
        <v>8. 0</v>
      </c>
      <c r="C11" s="23">
        <f>'[1]6'!$C1110</f>
        <v>0</v>
      </c>
      <c r="D11" s="23">
        <f>'[1]6'!$D1110</f>
        <v>0</v>
      </c>
      <c r="E11" s="23">
        <f>'[1]6'!$E1110</f>
        <v>0</v>
      </c>
      <c r="F11" s="24">
        <f>'[1]6'!$F1110</f>
        <v>0</v>
      </c>
      <c r="G11" s="23">
        <f>'[1]6'!$G1110</f>
        <v>0</v>
      </c>
      <c r="H11" s="25">
        <f>'[1]6'!$H1110</f>
        <v>0</v>
      </c>
      <c r="I11" s="23">
        <f>'[1]6'!$P1110</f>
        <v>0</v>
      </c>
      <c r="J11" s="23">
        <f>'[1]6'!$Y1110</f>
        <v>0</v>
      </c>
      <c r="K11" s="23">
        <f>'[1]6'!$AA1110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'[1]6'!$B1111</f>
        <v>9. 0</v>
      </c>
      <c r="C12" s="23">
        <f>'[1]6'!$C1111</f>
        <v>0</v>
      </c>
      <c r="D12" s="23">
        <f>'[1]6'!$D1111</f>
        <v>0</v>
      </c>
      <c r="E12" s="23">
        <f>'[1]6'!$E1111</f>
        <v>0</v>
      </c>
      <c r="F12" s="24">
        <f>'[1]6'!$F1111</f>
        <v>0</v>
      </c>
      <c r="G12" s="23">
        <f>'[1]6'!$G1111</f>
        <v>0</v>
      </c>
      <c r="H12" s="25">
        <f>'[1]6'!$H1111</f>
        <v>0</v>
      </c>
      <c r="I12" s="23">
        <f>'[1]6'!$P1111</f>
        <v>0</v>
      </c>
      <c r="J12" s="23">
        <f>'[1]6'!$Y1111</f>
        <v>0</v>
      </c>
      <c r="K12" s="23">
        <f>'[1]6'!$AA1111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'[1]6'!$B1112</f>
        <v>10. 0</v>
      </c>
      <c r="C13" s="23">
        <f>'[1]6'!$C1112</f>
        <v>0</v>
      </c>
      <c r="D13" s="23">
        <f>'[1]6'!$D1112</f>
        <v>0</v>
      </c>
      <c r="E13" s="23">
        <f>'[1]6'!$E1112</f>
        <v>0</v>
      </c>
      <c r="F13" s="24">
        <f>'[1]6'!$F1112</f>
        <v>0</v>
      </c>
      <c r="G13" s="23">
        <f>'[1]6'!$G1112</f>
        <v>0</v>
      </c>
      <c r="H13" s="25">
        <f>'[1]6'!$H1112</f>
        <v>0</v>
      </c>
      <c r="I13" s="23">
        <f>'[1]6'!$P1112</f>
        <v>0</v>
      </c>
      <c r="J13" s="23">
        <f>'[1]6'!$Y1112</f>
        <v>0</v>
      </c>
      <c r="K13" s="23">
        <f>'[1]6'!$AA1112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'[1]6'!$B1113</f>
        <v>11. 0</v>
      </c>
      <c r="C14" s="23">
        <f>'[1]6'!$C1113</f>
        <v>0</v>
      </c>
      <c r="D14" s="23">
        <f>'[1]6'!$D1113</f>
        <v>0</v>
      </c>
      <c r="E14" s="23">
        <f>'[1]6'!$E1113</f>
        <v>0</v>
      </c>
      <c r="F14" s="24">
        <f>'[1]6'!$F1113</f>
        <v>0</v>
      </c>
      <c r="G14" s="23">
        <f>'[1]6'!$G1113</f>
        <v>0</v>
      </c>
      <c r="H14" s="25">
        <f>'[1]6'!$H1113</f>
        <v>0</v>
      </c>
      <c r="I14" s="23">
        <f>'[1]6'!$P1113</f>
        <v>0</v>
      </c>
      <c r="J14" s="23">
        <f>'[1]6'!$Y1113</f>
        <v>0</v>
      </c>
      <c r="K14" s="23">
        <f>'[1]6'!$AA1113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'[1]6'!$B1114</f>
        <v>12. 0</v>
      </c>
      <c r="C15" s="23">
        <f>'[1]6'!$C1114</f>
        <v>0</v>
      </c>
      <c r="D15" s="23">
        <f>'[1]6'!$D1114</f>
        <v>0</v>
      </c>
      <c r="E15" s="23">
        <f>'[1]6'!$E1114</f>
        <v>0</v>
      </c>
      <c r="F15" s="24">
        <f>'[1]6'!$F1114</f>
        <v>0</v>
      </c>
      <c r="G15" s="23">
        <f>'[1]6'!$G1114</f>
        <v>0</v>
      </c>
      <c r="H15" s="25">
        <f>'[1]6'!$H1114</f>
        <v>0</v>
      </c>
      <c r="I15" s="23">
        <f>'[1]6'!$P1114</f>
        <v>0</v>
      </c>
      <c r="J15" s="23">
        <f>'[1]6'!$Y1114</f>
        <v>0</v>
      </c>
      <c r="K15" s="23">
        <f>'[1]6'!$AA1114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'[1]6'!$B1115</f>
        <v>13. 0</v>
      </c>
      <c r="C16" s="23">
        <f>'[1]6'!$C1115</f>
        <v>0</v>
      </c>
      <c r="D16" s="23">
        <f>'[1]6'!$D1115</f>
        <v>0</v>
      </c>
      <c r="E16" s="23">
        <f>'[1]6'!$E1115</f>
        <v>0</v>
      </c>
      <c r="F16" s="24">
        <f>'[1]6'!$F1115</f>
        <v>0</v>
      </c>
      <c r="G16" s="23">
        <f>'[1]6'!$G1115</f>
        <v>0</v>
      </c>
      <c r="H16" s="25">
        <f>'[1]6'!$H1115</f>
        <v>0</v>
      </c>
      <c r="I16" s="23">
        <f>'[1]6'!$P1115</f>
        <v>0</v>
      </c>
      <c r="J16" s="23">
        <f>'[1]6'!$Y1115</f>
        <v>0</v>
      </c>
      <c r="K16" s="23">
        <f>'[1]6'!$AA1115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'[1]6'!$B1116</f>
        <v>14. 0</v>
      </c>
      <c r="C17" s="23">
        <f>'[1]6'!$C1116</f>
        <v>0</v>
      </c>
      <c r="D17" s="23">
        <f>'[1]6'!$D1116</f>
        <v>0</v>
      </c>
      <c r="E17" s="23">
        <f>'[1]6'!$E1116</f>
        <v>0</v>
      </c>
      <c r="F17" s="24">
        <f>'[1]6'!$F1116</f>
        <v>0</v>
      </c>
      <c r="G17" s="23">
        <f>'[1]6'!$G1116</f>
        <v>0</v>
      </c>
      <c r="H17" s="25">
        <f>'[1]6'!$H1116</f>
        <v>0</v>
      </c>
      <c r="I17" s="23">
        <f>'[1]6'!$P1116</f>
        <v>0</v>
      </c>
      <c r="J17" s="23">
        <f>'[1]6'!$Y1116</f>
        <v>0</v>
      </c>
      <c r="K17" s="23">
        <f>'[1]6'!$AA1116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'[1]6'!$B1117</f>
        <v>15. 0</v>
      </c>
      <c r="C18" s="23">
        <f>'[1]6'!$C1117</f>
        <v>0</v>
      </c>
      <c r="D18" s="23">
        <f>'[1]6'!$D1117</f>
        <v>0</v>
      </c>
      <c r="E18" s="23">
        <f>'[1]6'!$E1117</f>
        <v>0</v>
      </c>
      <c r="F18" s="24">
        <f>'[1]6'!$F1117</f>
        <v>0</v>
      </c>
      <c r="G18" s="23">
        <f>'[1]6'!$G1117</f>
        <v>0</v>
      </c>
      <c r="H18" s="25">
        <f>'[1]6'!$H1117</f>
        <v>0</v>
      </c>
      <c r="I18" s="23">
        <f>'[1]6'!$P1117</f>
        <v>0</v>
      </c>
      <c r="J18" s="23">
        <f>'[1]6'!$Y1117</f>
        <v>0</v>
      </c>
      <c r="K18" s="23">
        <f>'[1]6'!$AA1117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'[1]6'!C$1125</f>
        <v>0</v>
      </c>
      <c r="D5" s="34">
        <f>'[1]6'!D$1125</f>
        <v>0</v>
      </c>
      <c r="E5" s="34">
        <f>'[1]6'!E$1125</f>
        <v>0</v>
      </c>
      <c r="F5" s="35">
        <f>'[1]6'!F$1125</f>
        <v>0</v>
      </c>
      <c r="G5" s="34">
        <f>'[1]6'!G$1125</f>
        <v>0</v>
      </c>
      <c r="H5" s="36">
        <f>'[1]6'!H$1125</f>
        <v>0</v>
      </c>
      <c r="I5" s="34">
        <f>'[1]6'!P$1125</f>
        <v>0</v>
      </c>
      <c r="J5" s="34">
        <f>'[1]6'!Y$1125</f>
        <v>0</v>
      </c>
      <c r="K5" s="36">
        <f>'[1]6'!AA$1125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'[1]6'!C$1128</f>
        <v>0</v>
      </c>
      <c r="D6" s="23">
        <f>'[1]6'!D$1128</f>
        <v>0</v>
      </c>
      <c r="E6" s="23">
        <f>'[1]6'!E$1128</f>
        <v>0</v>
      </c>
      <c r="F6" s="24">
        <f>'[1]6'!F$1128</f>
        <v>0</v>
      </c>
      <c r="G6" s="23">
        <f>'[1]6'!G$1128</f>
        <v>0</v>
      </c>
      <c r="H6" s="25">
        <f>'[1]6'!H$1128</f>
        <v>0</v>
      </c>
      <c r="I6" s="23">
        <f>'[1]6'!P$1128</f>
        <v>0</v>
      </c>
      <c r="J6" s="23">
        <f>'[1]6'!Y$1128</f>
        <v>0</v>
      </c>
      <c r="K6" s="25">
        <f>'[1]6'!AA$1128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'[1]6'!C$1167</f>
        <v>0</v>
      </c>
      <c r="D7" s="39">
        <f>'[1]6'!D$1167</f>
        <v>0</v>
      </c>
      <c r="E7" s="39">
        <f>'[1]6'!E$1167</f>
        <v>0</v>
      </c>
      <c r="F7" s="38">
        <f>'[1]6'!F$1167</f>
        <v>0</v>
      </c>
      <c r="G7" s="39">
        <f>'[1]6'!G$1167</f>
        <v>0</v>
      </c>
      <c r="H7" s="40">
        <f>'[1]6'!H$1167</f>
        <v>0</v>
      </c>
      <c r="I7" s="39">
        <f>'[1]6'!P$1167</f>
        <v>0</v>
      </c>
      <c r="J7" s="39">
        <f>'[1]6'!Y$1167</f>
        <v>0</v>
      </c>
      <c r="K7" s="40">
        <f>'[1]6'!AA$1167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'[1]6'!C$1171</f>
        <v>0</v>
      </c>
      <c r="D9" s="34">
        <f>'[1]6'!D$1171</f>
        <v>0</v>
      </c>
      <c r="E9" s="34">
        <f>'[1]6'!E$1171</f>
        <v>0</v>
      </c>
      <c r="F9" s="35">
        <f>'[1]6'!F$1171</f>
        <v>0</v>
      </c>
      <c r="G9" s="34">
        <f>'[1]6'!G$1171</f>
        <v>0</v>
      </c>
      <c r="H9" s="36">
        <f>'[1]6'!H$1171</f>
        <v>0</v>
      </c>
      <c r="I9" s="34">
        <f>'[1]6'!P$1171</f>
        <v>0</v>
      </c>
      <c r="J9" s="34">
        <f>'[1]6'!Y$1171</f>
        <v>0</v>
      </c>
      <c r="K9" s="36">
        <f>'[1]6'!AA$1171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'[1]6'!C$1178</f>
        <v>0</v>
      </c>
      <c r="D10" s="23">
        <f>'[1]6'!D$1178</f>
        <v>0</v>
      </c>
      <c r="E10" s="23">
        <f>'[1]6'!E$1178</f>
        <v>0</v>
      </c>
      <c r="F10" s="24">
        <f>'[1]6'!F$1178</f>
        <v>0</v>
      </c>
      <c r="G10" s="23">
        <f>'[1]6'!G$1178</f>
        <v>0</v>
      </c>
      <c r="H10" s="25">
        <f>'[1]6'!H$1178</f>
        <v>0</v>
      </c>
      <c r="I10" s="23">
        <f>'[1]6'!P$1178</f>
        <v>0</v>
      </c>
      <c r="J10" s="23">
        <f>'[1]6'!Y$1178</f>
        <v>0</v>
      </c>
      <c r="K10" s="25">
        <f>'[1]6'!AA$1178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'[1]6'!C$1181</f>
        <v>0</v>
      </c>
      <c r="D11" s="23">
        <f>'[1]6'!D$1181</f>
        <v>0</v>
      </c>
      <c r="E11" s="23">
        <f>'[1]6'!E$1181</f>
        <v>0</v>
      </c>
      <c r="F11" s="24">
        <f>'[1]6'!F$1181</f>
        <v>0</v>
      </c>
      <c r="G11" s="23">
        <f>'[1]6'!G$1181</f>
        <v>0</v>
      </c>
      <c r="H11" s="25">
        <f>'[1]6'!H$1181</f>
        <v>0</v>
      </c>
      <c r="I11" s="23">
        <f>'[1]6'!P$1181</f>
        <v>0</v>
      </c>
      <c r="J11" s="23">
        <f>'[1]6'!Y$1181</f>
        <v>0</v>
      </c>
      <c r="K11" s="25">
        <f>'[1]6'!AA$1181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'[1]6'!C$1182</f>
        <v>0</v>
      </c>
      <c r="D12" s="23">
        <f>'[1]6'!D$1182</f>
        <v>0</v>
      </c>
      <c r="E12" s="23">
        <f>'[1]6'!E$1182</f>
        <v>0</v>
      </c>
      <c r="F12" s="24">
        <f>'[1]6'!F$1182</f>
        <v>0</v>
      </c>
      <c r="G12" s="23">
        <f>'[1]6'!G$1182</f>
        <v>0</v>
      </c>
      <c r="H12" s="25">
        <f>'[1]6'!H$1182</f>
        <v>0</v>
      </c>
      <c r="I12" s="23">
        <f>'[1]6'!P$1182</f>
        <v>0</v>
      </c>
      <c r="J12" s="23">
        <f>'[1]6'!Y$1182</f>
        <v>0</v>
      </c>
      <c r="K12" s="25">
        <f>'[1]6'!AA$1182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'[1]6'!C$1183</f>
        <v>0</v>
      </c>
      <c r="D13" s="23">
        <f>'[1]6'!D$1183</f>
        <v>0</v>
      </c>
      <c r="E13" s="23">
        <f>'[1]6'!E$1183</f>
        <v>0</v>
      </c>
      <c r="F13" s="24">
        <f>'[1]6'!F$1183</f>
        <v>0</v>
      </c>
      <c r="G13" s="23">
        <f>'[1]6'!G$1183</f>
        <v>0</v>
      </c>
      <c r="H13" s="25">
        <f>'[1]6'!H$1183</f>
        <v>0</v>
      </c>
      <c r="I13" s="23">
        <f>'[1]6'!P$1183</f>
        <v>0</v>
      </c>
      <c r="J13" s="23">
        <f>'[1]6'!Y$1183</f>
        <v>0</v>
      </c>
      <c r="K13" s="25">
        <f>'[1]6'!AA$1183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'[1]6'!C$1190</f>
        <v>0</v>
      </c>
      <c r="D14" s="23">
        <f>'[1]6'!D$1190</f>
        <v>0</v>
      </c>
      <c r="E14" s="23">
        <f>'[1]6'!E$1190</f>
        <v>0</v>
      </c>
      <c r="F14" s="24">
        <f>'[1]6'!F$1190</f>
        <v>0</v>
      </c>
      <c r="G14" s="23">
        <f>'[1]6'!G$1190</f>
        <v>0</v>
      </c>
      <c r="H14" s="25">
        <f>'[1]6'!H$1190</f>
        <v>0</v>
      </c>
      <c r="I14" s="23">
        <f>'[1]6'!P$1190</f>
        <v>0</v>
      </c>
      <c r="J14" s="23">
        <f>'[1]6'!Y$1190</f>
        <v>0</v>
      </c>
      <c r="K14" s="25">
        <f>'[1]6'!AA$1190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'[1]6'!C$1191</f>
        <v>0</v>
      </c>
      <c r="D15" s="39">
        <f>'[1]6'!D$1191</f>
        <v>0</v>
      </c>
      <c r="E15" s="39">
        <f>'[1]6'!E$1191</f>
        <v>0</v>
      </c>
      <c r="F15" s="38">
        <f>'[1]6'!F$1191</f>
        <v>0</v>
      </c>
      <c r="G15" s="39">
        <f>'[1]6'!G$1191</f>
        <v>0</v>
      </c>
      <c r="H15" s="40">
        <f>'[1]6'!H$1191</f>
        <v>0</v>
      </c>
      <c r="I15" s="39">
        <f>'[1]6'!P$1191</f>
        <v>0</v>
      </c>
      <c r="J15" s="39">
        <f>'[1]6'!Y$1191</f>
        <v>0</v>
      </c>
      <c r="K15" s="40">
        <f>'[1]6'!AA$1191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'[1]6'!C$1195</f>
        <v>0</v>
      </c>
      <c r="D17" s="34">
        <f>'[1]6'!D$1195</f>
        <v>0</v>
      </c>
      <c r="E17" s="34">
        <f>'[1]6'!E$1195</f>
        <v>0</v>
      </c>
      <c r="F17" s="35">
        <f>'[1]6'!F$1195</f>
        <v>0</v>
      </c>
      <c r="G17" s="34">
        <f>'[1]6'!G$1195</f>
        <v>0</v>
      </c>
      <c r="H17" s="36">
        <f>'[1]6'!H$1195</f>
        <v>0</v>
      </c>
      <c r="I17" s="34">
        <f>'[1]6'!P$1195</f>
        <v>0</v>
      </c>
      <c r="J17" s="34">
        <f>'[1]6'!Y$1195</f>
        <v>0</v>
      </c>
      <c r="K17" s="36">
        <f>'[1]6'!AA$1195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'[1]6'!C$1198</f>
        <v>0</v>
      </c>
      <c r="D18" s="23">
        <f>'[1]6'!D$1198</f>
        <v>0</v>
      </c>
      <c r="E18" s="23">
        <f>'[1]6'!E$1198</f>
        <v>0</v>
      </c>
      <c r="F18" s="24">
        <f>'[1]6'!F$1198</f>
        <v>0</v>
      </c>
      <c r="G18" s="23">
        <f>'[1]6'!G$1198</f>
        <v>0</v>
      </c>
      <c r="H18" s="25">
        <f>'[1]6'!H$1198</f>
        <v>0</v>
      </c>
      <c r="I18" s="23">
        <f>'[1]6'!P$1198</f>
        <v>0</v>
      </c>
      <c r="J18" s="23">
        <f>'[1]6'!Y$1198</f>
        <v>0</v>
      </c>
      <c r="K18" s="25">
        <f>'[1]6'!AA$1198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'[1]6'!C$1201</f>
        <v>0</v>
      </c>
      <c r="D19" s="23">
        <f>'[1]6'!D$1201</f>
        <v>0</v>
      </c>
      <c r="E19" s="23">
        <f>'[1]6'!E$1201</f>
        <v>0</v>
      </c>
      <c r="F19" s="24">
        <f>'[1]6'!F$1201</f>
        <v>0</v>
      </c>
      <c r="G19" s="23">
        <f>'[1]6'!G$1201</f>
        <v>0</v>
      </c>
      <c r="H19" s="25">
        <f>'[1]6'!H$1201</f>
        <v>0</v>
      </c>
      <c r="I19" s="23">
        <f>'[1]6'!P$1201</f>
        <v>0</v>
      </c>
      <c r="J19" s="23">
        <f>'[1]6'!Y$1201</f>
        <v>0</v>
      </c>
      <c r="K19" s="25">
        <f>'[1]6'!AA$1201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'[1]6'!C$1202</f>
        <v>0</v>
      </c>
      <c r="D20" s="23">
        <f>'[1]6'!D$1202</f>
        <v>0</v>
      </c>
      <c r="E20" s="23">
        <f>'[1]6'!E$1202</f>
        <v>0</v>
      </c>
      <c r="F20" s="24">
        <f>'[1]6'!F$1202</f>
        <v>0</v>
      </c>
      <c r="G20" s="23">
        <f>'[1]6'!G$1202</f>
        <v>0</v>
      </c>
      <c r="H20" s="25">
        <f>'[1]6'!H$1202</f>
        <v>0</v>
      </c>
      <c r="I20" s="23">
        <f>'[1]6'!P$1202</f>
        <v>0</v>
      </c>
      <c r="J20" s="23">
        <f>'[1]6'!Y$1202</f>
        <v>0</v>
      </c>
      <c r="K20" s="25">
        <f>'[1]6'!AA$1202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'[1]6'!C$1203</f>
        <v>0</v>
      </c>
      <c r="D21" s="23">
        <f>'[1]6'!D$1203</f>
        <v>0</v>
      </c>
      <c r="E21" s="23">
        <f>'[1]6'!E$1203</f>
        <v>0</v>
      </c>
      <c r="F21" s="24">
        <f>'[1]6'!F$1203</f>
        <v>0</v>
      </c>
      <c r="G21" s="23">
        <f>'[1]6'!G$1203</f>
        <v>0</v>
      </c>
      <c r="H21" s="25">
        <f>'[1]6'!H$1203</f>
        <v>0</v>
      </c>
      <c r="I21" s="23">
        <f>'[1]6'!P$1203</f>
        <v>0</v>
      </c>
      <c r="J21" s="23">
        <f>'[1]6'!Y$1203</f>
        <v>0</v>
      </c>
      <c r="K21" s="25">
        <f>'[1]6'!AA$1203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'[1]6'!C$1204</f>
        <v>0</v>
      </c>
      <c r="D22" s="23">
        <f>'[1]6'!D$1204</f>
        <v>0</v>
      </c>
      <c r="E22" s="23">
        <f>'[1]6'!E$1204</f>
        <v>0</v>
      </c>
      <c r="F22" s="24">
        <f>'[1]6'!F$1204</f>
        <v>0</v>
      </c>
      <c r="G22" s="23">
        <f>'[1]6'!G$1204</f>
        <v>0</v>
      </c>
      <c r="H22" s="25">
        <f>'[1]6'!H$1204</f>
        <v>0</v>
      </c>
      <c r="I22" s="23">
        <f>'[1]6'!P$1204</f>
        <v>0</v>
      </c>
      <c r="J22" s="23">
        <f>'[1]6'!Y$1204</f>
        <v>0</v>
      </c>
      <c r="K22" s="25">
        <f>'[1]6'!AA$1204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'[1]6'!C$1205</f>
        <v>0</v>
      </c>
      <c r="D23" s="39">
        <f>'[1]6'!D$1205</f>
        <v>0</v>
      </c>
      <c r="E23" s="39">
        <f>'[1]6'!E$1205</f>
        <v>0</v>
      </c>
      <c r="F23" s="38">
        <f>'[1]6'!F$1205</f>
        <v>0</v>
      </c>
      <c r="G23" s="39">
        <f>'[1]6'!G$1205</f>
        <v>0</v>
      </c>
      <c r="H23" s="40">
        <f>'[1]6'!H$1205</f>
        <v>0</v>
      </c>
      <c r="I23" s="39">
        <f>'[1]6'!P$1205</f>
        <v>0</v>
      </c>
      <c r="J23" s="39">
        <f>'[1]6'!Y$1205</f>
        <v>0</v>
      </c>
      <c r="K23" s="40">
        <f>'[1]6'!AA$1205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'[1]6'!C$1206</f>
        <v>0</v>
      </c>
      <c r="D24" s="52">
        <f>'[1]6'!D$1206</f>
        <v>0</v>
      </c>
      <c r="E24" s="52">
        <f>'[1]6'!E$1206</f>
        <v>0</v>
      </c>
      <c r="F24" s="53">
        <f>'[1]6'!F$1206</f>
        <v>0</v>
      </c>
      <c r="G24" s="52">
        <f>'[1]6'!G$1206</f>
        <v>0</v>
      </c>
      <c r="H24" s="54">
        <f>'[1]6'!H$1206</f>
        <v>0</v>
      </c>
      <c r="I24" s="52">
        <f>'[1]6'!P$1206</f>
        <v>0</v>
      </c>
      <c r="J24" s="52">
        <f>'[1]6'!Y$1206</f>
        <v>0</v>
      </c>
      <c r="K24" s="52">
        <f>'[1]6'!AA$1206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'[1]6'!$B1253</f>
        <v>1. 0</v>
      </c>
      <c r="C4" s="23">
        <f>'[1]6'!$C1253</f>
        <v>0</v>
      </c>
      <c r="D4" s="23">
        <f>'[1]6'!$D1253</f>
        <v>0</v>
      </c>
      <c r="E4" s="23">
        <f>'[1]6'!$E1253</f>
        <v>0</v>
      </c>
      <c r="F4" s="35">
        <f>'[1]6'!$F1253</f>
        <v>0</v>
      </c>
      <c r="G4" s="34">
        <f>'[1]6'!$G1253</f>
        <v>0</v>
      </c>
      <c r="H4" s="36">
        <f>'[1]6'!$H1253</f>
        <v>0</v>
      </c>
      <c r="I4" s="23">
        <f>'[1]6'!$P1253</f>
        <v>0</v>
      </c>
      <c r="J4" s="23">
        <f>'[1]6'!$Y1253</f>
        <v>0</v>
      </c>
      <c r="K4" s="23">
        <f>'[1]6'!$AA1253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'[1]6'!$B1254</f>
        <v>2. 0</v>
      </c>
      <c r="C5" s="23">
        <f>'[1]6'!$C1254</f>
        <v>0</v>
      </c>
      <c r="D5" s="23">
        <f>'[1]6'!$D1254</f>
        <v>0</v>
      </c>
      <c r="E5" s="23">
        <f>'[1]6'!$E1254</f>
        <v>0</v>
      </c>
      <c r="F5" s="24">
        <f>'[1]6'!$F1254</f>
        <v>0</v>
      </c>
      <c r="G5" s="23">
        <f>'[1]6'!$G1254</f>
        <v>0</v>
      </c>
      <c r="H5" s="25">
        <f>'[1]6'!$H1254</f>
        <v>0</v>
      </c>
      <c r="I5" s="23">
        <f>'[1]6'!$P1254</f>
        <v>0</v>
      </c>
      <c r="J5" s="23">
        <f>'[1]6'!$Y1254</f>
        <v>0</v>
      </c>
      <c r="K5" s="23">
        <f>'[1]6'!$AA1254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'[1]6'!$B1255</f>
        <v>3. 0</v>
      </c>
      <c r="C6" s="23">
        <f>'[1]6'!$C1255</f>
        <v>0</v>
      </c>
      <c r="D6" s="23">
        <f>'[1]6'!$D1255</f>
        <v>0</v>
      </c>
      <c r="E6" s="23">
        <f>'[1]6'!$E1255</f>
        <v>0</v>
      </c>
      <c r="F6" s="24">
        <f>'[1]6'!$F1255</f>
        <v>0</v>
      </c>
      <c r="G6" s="23">
        <f>'[1]6'!$G1255</f>
        <v>0</v>
      </c>
      <c r="H6" s="25">
        <f>'[1]6'!$H1255</f>
        <v>0</v>
      </c>
      <c r="I6" s="23">
        <f>'[1]6'!$P1255</f>
        <v>0</v>
      </c>
      <c r="J6" s="23">
        <f>'[1]6'!$Y1255</f>
        <v>0</v>
      </c>
      <c r="K6" s="23">
        <f>'[1]6'!$AA1255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'[1]6'!$B1256</f>
        <v>4. 0</v>
      </c>
      <c r="C7" s="23">
        <f>'[1]6'!$C1256</f>
        <v>0</v>
      </c>
      <c r="D7" s="23">
        <f>'[1]6'!$D1256</f>
        <v>0</v>
      </c>
      <c r="E7" s="23">
        <f>'[1]6'!$E1256</f>
        <v>0</v>
      </c>
      <c r="F7" s="24">
        <f>'[1]6'!$F1256</f>
        <v>0</v>
      </c>
      <c r="G7" s="23">
        <f>'[1]6'!$G1256</f>
        <v>0</v>
      </c>
      <c r="H7" s="25">
        <f>'[1]6'!$H1256</f>
        <v>0</v>
      </c>
      <c r="I7" s="23">
        <f>'[1]6'!$P1256</f>
        <v>0</v>
      </c>
      <c r="J7" s="23">
        <f>'[1]6'!$Y1256</f>
        <v>0</v>
      </c>
      <c r="K7" s="23">
        <f>'[1]6'!$AA1256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'[1]6'!$B1257</f>
        <v>5. 0</v>
      </c>
      <c r="C8" s="23">
        <f>'[1]6'!$C1257</f>
        <v>0</v>
      </c>
      <c r="D8" s="23">
        <f>'[1]6'!$D1257</f>
        <v>0</v>
      </c>
      <c r="E8" s="23">
        <f>'[1]6'!$E1257</f>
        <v>0</v>
      </c>
      <c r="F8" s="24">
        <f>'[1]6'!$F1257</f>
        <v>0</v>
      </c>
      <c r="G8" s="23">
        <f>'[1]6'!$G1257</f>
        <v>0</v>
      </c>
      <c r="H8" s="25">
        <f>'[1]6'!$H1257</f>
        <v>0</v>
      </c>
      <c r="I8" s="23">
        <f>'[1]6'!$P1257</f>
        <v>0</v>
      </c>
      <c r="J8" s="23">
        <f>'[1]6'!$Y1257</f>
        <v>0</v>
      </c>
      <c r="K8" s="23">
        <f>'[1]6'!$AA1257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'[1]6'!$B1258</f>
        <v>6. 0</v>
      </c>
      <c r="C9" s="23">
        <f>'[1]6'!$C1258</f>
        <v>0</v>
      </c>
      <c r="D9" s="23">
        <f>'[1]6'!$D1258</f>
        <v>0</v>
      </c>
      <c r="E9" s="23">
        <f>'[1]6'!$E1258</f>
        <v>0</v>
      </c>
      <c r="F9" s="24">
        <f>'[1]6'!$F1258</f>
        <v>0</v>
      </c>
      <c r="G9" s="23">
        <f>'[1]6'!$G1258</f>
        <v>0</v>
      </c>
      <c r="H9" s="25">
        <f>'[1]6'!$H1258</f>
        <v>0</v>
      </c>
      <c r="I9" s="23">
        <f>'[1]6'!$P1258</f>
        <v>0</v>
      </c>
      <c r="J9" s="23">
        <f>'[1]6'!$Y1258</f>
        <v>0</v>
      </c>
      <c r="K9" s="23">
        <f>'[1]6'!$AA1258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'[1]6'!$B1259</f>
        <v>7. 0</v>
      </c>
      <c r="C10" s="23">
        <f>'[1]6'!$C1259</f>
        <v>0</v>
      </c>
      <c r="D10" s="23">
        <f>'[1]6'!$D1259</f>
        <v>0</v>
      </c>
      <c r="E10" s="23">
        <f>'[1]6'!$E1259</f>
        <v>0</v>
      </c>
      <c r="F10" s="24">
        <f>'[1]6'!$F1259</f>
        <v>0</v>
      </c>
      <c r="G10" s="23">
        <f>'[1]6'!$G1259</f>
        <v>0</v>
      </c>
      <c r="H10" s="25">
        <f>'[1]6'!$H1259</f>
        <v>0</v>
      </c>
      <c r="I10" s="23">
        <f>'[1]6'!$P1259</f>
        <v>0</v>
      </c>
      <c r="J10" s="23">
        <f>'[1]6'!$Y1259</f>
        <v>0</v>
      </c>
      <c r="K10" s="23">
        <f>'[1]6'!$AA1259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'[1]6'!$B1260</f>
        <v>8. 0</v>
      </c>
      <c r="C11" s="23">
        <f>'[1]6'!$C1260</f>
        <v>0</v>
      </c>
      <c r="D11" s="23">
        <f>'[1]6'!$D1260</f>
        <v>0</v>
      </c>
      <c r="E11" s="23">
        <f>'[1]6'!$E1260</f>
        <v>0</v>
      </c>
      <c r="F11" s="24">
        <f>'[1]6'!$F1260</f>
        <v>0</v>
      </c>
      <c r="G11" s="23">
        <f>'[1]6'!$G1260</f>
        <v>0</v>
      </c>
      <c r="H11" s="25">
        <f>'[1]6'!$H1260</f>
        <v>0</v>
      </c>
      <c r="I11" s="23">
        <f>'[1]6'!$P1260</f>
        <v>0</v>
      </c>
      <c r="J11" s="23">
        <f>'[1]6'!$Y1260</f>
        <v>0</v>
      </c>
      <c r="K11" s="23">
        <f>'[1]6'!$AA1260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'[1]6'!$B1261</f>
        <v>9. 0</v>
      </c>
      <c r="C12" s="23">
        <f>'[1]6'!$C1261</f>
        <v>0</v>
      </c>
      <c r="D12" s="23">
        <f>'[1]6'!$D1261</f>
        <v>0</v>
      </c>
      <c r="E12" s="23">
        <f>'[1]6'!$E1261</f>
        <v>0</v>
      </c>
      <c r="F12" s="24">
        <f>'[1]6'!$F1261</f>
        <v>0</v>
      </c>
      <c r="G12" s="23">
        <f>'[1]6'!$G1261</f>
        <v>0</v>
      </c>
      <c r="H12" s="25">
        <f>'[1]6'!$H1261</f>
        <v>0</v>
      </c>
      <c r="I12" s="23">
        <f>'[1]6'!$P1261</f>
        <v>0</v>
      </c>
      <c r="J12" s="23">
        <f>'[1]6'!$Y1261</f>
        <v>0</v>
      </c>
      <c r="K12" s="23">
        <f>'[1]6'!$AA1261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'[1]6'!$B1262</f>
        <v>10. 0</v>
      </c>
      <c r="C13" s="23">
        <f>'[1]6'!$C1262</f>
        <v>0</v>
      </c>
      <c r="D13" s="23">
        <f>'[1]6'!$D1262</f>
        <v>0</v>
      </c>
      <c r="E13" s="23">
        <f>'[1]6'!$E1262</f>
        <v>0</v>
      </c>
      <c r="F13" s="24">
        <f>'[1]6'!$F1262</f>
        <v>0</v>
      </c>
      <c r="G13" s="23">
        <f>'[1]6'!$G1262</f>
        <v>0</v>
      </c>
      <c r="H13" s="25">
        <f>'[1]6'!$H1262</f>
        <v>0</v>
      </c>
      <c r="I13" s="23">
        <f>'[1]6'!$P1262</f>
        <v>0</v>
      </c>
      <c r="J13" s="23">
        <f>'[1]6'!$Y1262</f>
        <v>0</v>
      </c>
      <c r="K13" s="23">
        <f>'[1]6'!$AA1262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'[1]6'!$B1263</f>
        <v>11. 0</v>
      </c>
      <c r="C14" s="23">
        <f>'[1]6'!$C1263</f>
        <v>0</v>
      </c>
      <c r="D14" s="23">
        <f>'[1]6'!$D1263</f>
        <v>0</v>
      </c>
      <c r="E14" s="23">
        <f>'[1]6'!$E1263</f>
        <v>0</v>
      </c>
      <c r="F14" s="24">
        <f>'[1]6'!$F1263</f>
        <v>0</v>
      </c>
      <c r="G14" s="23">
        <f>'[1]6'!$G1263</f>
        <v>0</v>
      </c>
      <c r="H14" s="25">
        <f>'[1]6'!$H1263</f>
        <v>0</v>
      </c>
      <c r="I14" s="23">
        <f>'[1]6'!$P1263</f>
        <v>0</v>
      </c>
      <c r="J14" s="23">
        <f>'[1]6'!$Y1263</f>
        <v>0</v>
      </c>
      <c r="K14" s="23">
        <f>'[1]6'!$AA1263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'[1]6'!$B1264</f>
        <v>12. 0</v>
      </c>
      <c r="C15" s="23">
        <f>'[1]6'!$C1264</f>
        <v>0</v>
      </c>
      <c r="D15" s="23">
        <f>'[1]6'!$D1264</f>
        <v>0</v>
      </c>
      <c r="E15" s="23">
        <f>'[1]6'!$E1264</f>
        <v>0</v>
      </c>
      <c r="F15" s="24">
        <f>'[1]6'!$F1264</f>
        <v>0</v>
      </c>
      <c r="G15" s="23">
        <f>'[1]6'!$G1264</f>
        <v>0</v>
      </c>
      <c r="H15" s="25">
        <f>'[1]6'!$H1264</f>
        <v>0</v>
      </c>
      <c r="I15" s="23">
        <f>'[1]6'!$P1264</f>
        <v>0</v>
      </c>
      <c r="J15" s="23">
        <f>'[1]6'!$Y1264</f>
        <v>0</v>
      </c>
      <c r="K15" s="23">
        <f>'[1]6'!$AA1264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'[1]6'!$B1265</f>
        <v>13. 0</v>
      </c>
      <c r="C16" s="23">
        <f>'[1]6'!$C1265</f>
        <v>0</v>
      </c>
      <c r="D16" s="23">
        <f>'[1]6'!$D1265</f>
        <v>0</v>
      </c>
      <c r="E16" s="23">
        <f>'[1]6'!$E1265</f>
        <v>0</v>
      </c>
      <c r="F16" s="24">
        <f>'[1]6'!$F1265</f>
        <v>0</v>
      </c>
      <c r="G16" s="23">
        <f>'[1]6'!$G1265</f>
        <v>0</v>
      </c>
      <c r="H16" s="25">
        <f>'[1]6'!$H1265</f>
        <v>0</v>
      </c>
      <c r="I16" s="23">
        <f>'[1]6'!$P1265</f>
        <v>0</v>
      </c>
      <c r="J16" s="23">
        <f>'[1]6'!$Y1265</f>
        <v>0</v>
      </c>
      <c r="K16" s="23">
        <f>'[1]6'!$AA1265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'[1]6'!$B1266</f>
        <v>14. 0</v>
      </c>
      <c r="C17" s="23">
        <f>'[1]6'!$C1266</f>
        <v>0</v>
      </c>
      <c r="D17" s="23">
        <f>'[1]6'!$D1266</f>
        <v>0</v>
      </c>
      <c r="E17" s="23">
        <f>'[1]6'!$E1266</f>
        <v>0</v>
      </c>
      <c r="F17" s="24">
        <f>'[1]6'!$F1266</f>
        <v>0</v>
      </c>
      <c r="G17" s="23">
        <f>'[1]6'!$G1266</f>
        <v>0</v>
      </c>
      <c r="H17" s="25">
        <f>'[1]6'!$H1266</f>
        <v>0</v>
      </c>
      <c r="I17" s="23">
        <f>'[1]6'!$P1266</f>
        <v>0</v>
      </c>
      <c r="J17" s="23">
        <f>'[1]6'!$Y1266</f>
        <v>0</v>
      </c>
      <c r="K17" s="23">
        <f>'[1]6'!$AA1266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'[1]6'!$B1267</f>
        <v>15. 0</v>
      </c>
      <c r="C18" s="23">
        <f>'[1]6'!$C1267</f>
        <v>0</v>
      </c>
      <c r="D18" s="23">
        <f>'[1]6'!$D1267</f>
        <v>0</v>
      </c>
      <c r="E18" s="23">
        <f>'[1]6'!$E1267</f>
        <v>0</v>
      </c>
      <c r="F18" s="24">
        <f>'[1]6'!$F1267</f>
        <v>0</v>
      </c>
      <c r="G18" s="23">
        <f>'[1]6'!$G1267</f>
        <v>0</v>
      </c>
      <c r="H18" s="25">
        <f>'[1]6'!$H1267</f>
        <v>0</v>
      </c>
      <c r="I18" s="23">
        <f>'[1]6'!$P1267</f>
        <v>0</v>
      </c>
      <c r="J18" s="23">
        <f>'[1]6'!$Y1267</f>
        <v>0</v>
      </c>
      <c r="K18" s="23">
        <f>'[1]6'!$AA1267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'[1]6'!C$1275</f>
        <v>0</v>
      </c>
      <c r="D5" s="34">
        <f>'[1]6'!D$1275</f>
        <v>0</v>
      </c>
      <c r="E5" s="34">
        <f>'[1]6'!E$1275</f>
        <v>0</v>
      </c>
      <c r="F5" s="35">
        <f>'[1]6'!F$1275</f>
        <v>0</v>
      </c>
      <c r="G5" s="34">
        <f>'[1]6'!G$1275</f>
        <v>0</v>
      </c>
      <c r="H5" s="36">
        <f>'[1]6'!H$1275</f>
        <v>0</v>
      </c>
      <c r="I5" s="34">
        <f>'[1]6'!P$1275</f>
        <v>0</v>
      </c>
      <c r="J5" s="34">
        <f>'[1]6'!Y$1275</f>
        <v>0</v>
      </c>
      <c r="K5" s="36">
        <f>'[1]6'!AA$1275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'[1]6'!C$1278</f>
        <v>0</v>
      </c>
      <c r="D6" s="23">
        <f>'[1]6'!D$1278</f>
        <v>0</v>
      </c>
      <c r="E6" s="23">
        <f>'[1]6'!E$1278</f>
        <v>0</v>
      </c>
      <c r="F6" s="24">
        <f>'[1]6'!F$1278</f>
        <v>0</v>
      </c>
      <c r="G6" s="23">
        <f>'[1]6'!G$1278</f>
        <v>0</v>
      </c>
      <c r="H6" s="25">
        <f>'[1]6'!H$1278</f>
        <v>0</v>
      </c>
      <c r="I6" s="23">
        <f>'[1]6'!P$1278</f>
        <v>0</v>
      </c>
      <c r="J6" s="23">
        <f>'[1]6'!Y$1278</f>
        <v>0</v>
      </c>
      <c r="K6" s="25">
        <f>'[1]6'!AA$1278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'[1]6'!C$1317</f>
        <v>0</v>
      </c>
      <c r="D7" s="39">
        <f>'[1]6'!D$1317</f>
        <v>0</v>
      </c>
      <c r="E7" s="39">
        <f>'[1]6'!E$1317</f>
        <v>0</v>
      </c>
      <c r="F7" s="38">
        <f>'[1]6'!F$1317</f>
        <v>0</v>
      </c>
      <c r="G7" s="39">
        <f>'[1]6'!G$1317</f>
        <v>0</v>
      </c>
      <c r="H7" s="40">
        <f>'[1]6'!H$1317</f>
        <v>0</v>
      </c>
      <c r="I7" s="39">
        <f>'[1]6'!P$1317</f>
        <v>0</v>
      </c>
      <c r="J7" s="39">
        <f>'[1]6'!Y$1317</f>
        <v>0</v>
      </c>
      <c r="K7" s="40">
        <f>'[1]6'!AA$1317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'[1]6'!C$1321</f>
        <v>0</v>
      </c>
      <c r="D9" s="34">
        <f>'[1]6'!D$1321</f>
        <v>0</v>
      </c>
      <c r="E9" s="34">
        <f>'[1]6'!E$1321</f>
        <v>0</v>
      </c>
      <c r="F9" s="35">
        <f>'[1]6'!F$1321</f>
        <v>0</v>
      </c>
      <c r="G9" s="34">
        <f>'[1]6'!G$1321</f>
        <v>0</v>
      </c>
      <c r="H9" s="36">
        <f>'[1]6'!H$1321</f>
        <v>0</v>
      </c>
      <c r="I9" s="34">
        <f>'[1]6'!P$1321</f>
        <v>0</v>
      </c>
      <c r="J9" s="34">
        <f>'[1]6'!Y$1321</f>
        <v>0</v>
      </c>
      <c r="K9" s="36">
        <f>'[1]6'!AA$1321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'[1]6'!C$1328</f>
        <v>0</v>
      </c>
      <c r="D10" s="23">
        <f>'[1]6'!D$1328</f>
        <v>0</v>
      </c>
      <c r="E10" s="23">
        <f>'[1]6'!E$1328</f>
        <v>0</v>
      </c>
      <c r="F10" s="24">
        <f>'[1]6'!F$1328</f>
        <v>0</v>
      </c>
      <c r="G10" s="23">
        <f>'[1]6'!G$1328</f>
        <v>0</v>
      </c>
      <c r="H10" s="25">
        <f>'[1]6'!H$1328</f>
        <v>0</v>
      </c>
      <c r="I10" s="23">
        <f>'[1]6'!P$1328</f>
        <v>0</v>
      </c>
      <c r="J10" s="23">
        <f>'[1]6'!Y$1328</f>
        <v>0</v>
      </c>
      <c r="K10" s="25">
        <f>'[1]6'!AA$1328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'[1]6'!C$1331</f>
        <v>0</v>
      </c>
      <c r="D11" s="23">
        <f>'[1]6'!D$1331</f>
        <v>0</v>
      </c>
      <c r="E11" s="23">
        <f>'[1]6'!E$1331</f>
        <v>0</v>
      </c>
      <c r="F11" s="24">
        <f>'[1]6'!F$1331</f>
        <v>0</v>
      </c>
      <c r="G11" s="23">
        <f>'[1]6'!G$1331</f>
        <v>0</v>
      </c>
      <c r="H11" s="25">
        <f>'[1]6'!H$1331</f>
        <v>0</v>
      </c>
      <c r="I11" s="23">
        <f>'[1]6'!P$1331</f>
        <v>0</v>
      </c>
      <c r="J11" s="23">
        <f>'[1]6'!Y$1331</f>
        <v>0</v>
      </c>
      <c r="K11" s="25">
        <f>'[1]6'!AA$1331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'[1]6'!C$1332</f>
        <v>0</v>
      </c>
      <c r="D12" s="23">
        <f>'[1]6'!D$1332</f>
        <v>0</v>
      </c>
      <c r="E12" s="23">
        <f>'[1]6'!E$1332</f>
        <v>0</v>
      </c>
      <c r="F12" s="24">
        <f>'[1]6'!F$1332</f>
        <v>0</v>
      </c>
      <c r="G12" s="23">
        <f>'[1]6'!G$1332</f>
        <v>0</v>
      </c>
      <c r="H12" s="25">
        <f>'[1]6'!H$1332</f>
        <v>0</v>
      </c>
      <c r="I12" s="23">
        <f>'[1]6'!P$1332</f>
        <v>0</v>
      </c>
      <c r="J12" s="23">
        <f>'[1]6'!Y$1332</f>
        <v>0</v>
      </c>
      <c r="K12" s="25">
        <f>'[1]6'!AA$1332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'[1]6'!C$1333</f>
        <v>0</v>
      </c>
      <c r="D13" s="23">
        <f>'[1]6'!D$1333</f>
        <v>0</v>
      </c>
      <c r="E13" s="23">
        <f>'[1]6'!E$1333</f>
        <v>0</v>
      </c>
      <c r="F13" s="24">
        <f>'[1]6'!F$1333</f>
        <v>0</v>
      </c>
      <c r="G13" s="23">
        <f>'[1]6'!G$1333</f>
        <v>0</v>
      </c>
      <c r="H13" s="25">
        <f>'[1]6'!H$1333</f>
        <v>0</v>
      </c>
      <c r="I13" s="23">
        <f>'[1]6'!P$1333</f>
        <v>0</v>
      </c>
      <c r="J13" s="23">
        <f>'[1]6'!Y$1333</f>
        <v>0</v>
      </c>
      <c r="K13" s="25">
        <f>'[1]6'!AA$1333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'[1]6'!C$1340</f>
        <v>0</v>
      </c>
      <c r="D14" s="23">
        <f>'[1]6'!D$1340</f>
        <v>0</v>
      </c>
      <c r="E14" s="23">
        <f>'[1]6'!E$1340</f>
        <v>0</v>
      </c>
      <c r="F14" s="24">
        <f>'[1]6'!F$1340</f>
        <v>0</v>
      </c>
      <c r="G14" s="23">
        <f>'[1]6'!G$1340</f>
        <v>0</v>
      </c>
      <c r="H14" s="25">
        <f>'[1]6'!H$1340</f>
        <v>0</v>
      </c>
      <c r="I14" s="23">
        <f>'[1]6'!P$1340</f>
        <v>0</v>
      </c>
      <c r="J14" s="23">
        <f>'[1]6'!Y$1340</f>
        <v>0</v>
      </c>
      <c r="K14" s="25">
        <f>'[1]6'!AA$1340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'[1]6'!C$1341</f>
        <v>0</v>
      </c>
      <c r="D15" s="39">
        <f>'[1]6'!D$1341</f>
        <v>0</v>
      </c>
      <c r="E15" s="39">
        <f>'[1]6'!E$1341</f>
        <v>0</v>
      </c>
      <c r="F15" s="38">
        <f>'[1]6'!F$1341</f>
        <v>0</v>
      </c>
      <c r="G15" s="39">
        <f>'[1]6'!G$1341</f>
        <v>0</v>
      </c>
      <c r="H15" s="40">
        <f>'[1]6'!H$1341</f>
        <v>0</v>
      </c>
      <c r="I15" s="39">
        <f>'[1]6'!P$1341</f>
        <v>0</v>
      </c>
      <c r="J15" s="39">
        <f>'[1]6'!Y$1341</f>
        <v>0</v>
      </c>
      <c r="K15" s="40">
        <f>'[1]6'!AA$1341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'[1]6'!C$1345</f>
        <v>0</v>
      </c>
      <c r="D17" s="34">
        <f>'[1]6'!D$1345</f>
        <v>0</v>
      </c>
      <c r="E17" s="34">
        <f>'[1]6'!E$1345</f>
        <v>0</v>
      </c>
      <c r="F17" s="35">
        <f>'[1]6'!F$1345</f>
        <v>0</v>
      </c>
      <c r="G17" s="34">
        <f>'[1]6'!G$1345</f>
        <v>0</v>
      </c>
      <c r="H17" s="36">
        <f>'[1]6'!H$1345</f>
        <v>0</v>
      </c>
      <c r="I17" s="34">
        <f>'[1]6'!P$1345</f>
        <v>0</v>
      </c>
      <c r="J17" s="34">
        <f>'[1]6'!Y$1345</f>
        <v>0</v>
      </c>
      <c r="K17" s="36">
        <f>'[1]6'!AA$1345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'[1]6'!C$1348</f>
        <v>0</v>
      </c>
      <c r="D18" s="23">
        <f>'[1]6'!D$1348</f>
        <v>0</v>
      </c>
      <c r="E18" s="23">
        <f>'[1]6'!E$1348</f>
        <v>0</v>
      </c>
      <c r="F18" s="24">
        <f>'[1]6'!F$1348</f>
        <v>0</v>
      </c>
      <c r="G18" s="23">
        <f>'[1]6'!G$1348</f>
        <v>0</v>
      </c>
      <c r="H18" s="25">
        <f>'[1]6'!H$1348</f>
        <v>0</v>
      </c>
      <c r="I18" s="23">
        <f>'[1]6'!P$1348</f>
        <v>0</v>
      </c>
      <c r="J18" s="23">
        <f>'[1]6'!Y$1348</f>
        <v>0</v>
      </c>
      <c r="K18" s="25">
        <f>'[1]6'!AA$1348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'[1]6'!C$1351</f>
        <v>0</v>
      </c>
      <c r="D19" s="23">
        <f>'[1]6'!D$1351</f>
        <v>0</v>
      </c>
      <c r="E19" s="23">
        <f>'[1]6'!E$1351</f>
        <v>0</v>
      </c>
      <c r="F19" s="24">
        <f>'[1]6'!F$1351</f>
        <v>0</v>
      </c>
      <c r="G19" s="23">
        <f>'[1]6'!G$1351</f>
        <v>0</v>
      </c>
      <c r="H19" s="25">
        <f>'[1]6'!H$1351</f>
        <v>0</v>
      </c>
      <c r="I19" s="23">
        <f>'[1]6'!P$1351</f>
        <v>0</v>
      </c>
      <c r="J19" s="23">
        <f>'[1]6'!Y$1351</f>
        <v>0</v>
      </c>
      <c r="K19" s="25">
        <f>'[1]6'!AA$1351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'[1]6'!C$1352</f>
        <v>0</v>
      </c>
      <c r="D20" s="23">
        <f>'[1]6'!D$1352</f>
        <v>0</v>
      </c>
      <c r="E20" s="23">
        <f>'[1]6'!E$1352</f>
        <v>0</v>
      </c>
      <c r="F20" s="24">
        <f>'[1]6'!F$1352</f>
        <v>0</v>
      </c>
      <c r="G20" s="23">
        <f>'[1]6'!G$1352</f>
        <v>0</v>
      </c>
      <c r="H20" s="25">
        <f>'[1]6'!H$1352</f>
        <v>0</v>
      </c>
      <c r="I20" s="23">
        <f>'[1]6'!P$1352</f>
        <v>0</v>
      </c>
      <c r="J20" s="23">
        <f>'[1]6'!Y$1352</f>
        <v>0</v>
      </c>
      <c r="K20" s="25">
        <f>'[1]6'!AA$1352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'[1]6'!C$1353</f>
        <v>0</v>
      </c>
      <c r="D21" s="23">
        <f>'[1]6'!D$1353</f>
        <v>0</v>
      </c>
      <c r="E21" s="23">
        <f>'[1]6'!E$1353</f>
        <v>0</v>
      </c>
      <c r="F21" s="24">
        <f>'[1]6'!F$1353</f>
        <v>0</v>
      </c>
      <c r="G21" s="23">
        <f>'[1]6'!G$1353</f>
        <v>0</v>
      </c>
      <c r="H21" s="25">
        <f>'[1]6'!H$1353</f>
        <v>0</v>
      </c>
      <c r="I21" s="23">
        <f>'[1]6'!P$1353</f>
        <v>0</v>
      </c>
      <c r="J21" s="23">
        <f>'[1]6'!Y$1353</f>
        <v>0</v>
      </c>
      <c r="K21" s="25">
        <f>'[1]6'!AA$1353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'[1]6'!C$1354</f>
        <v>0</v>
      </c>
      <c r="D22" s="23">
        <f>'[1]6'!D$1354</f>
        <v>0</v>
      </c>
      <c r="E22" s="23">
        <f>'[1]6'!E$1354</f>
        <v>0</v>
      </c>
      <c r="F22" s="24">
        <f>'[1]6'!F$1354</f>
        <v>0</v>
      </c>
      <c r="G22" s="23">
        <f>'[1]6'!G$1354</f>
        <v>0</v>
      </c>
      <c r="H22" s="25">
        <f>'[1]6'!H$1354</f>
        <v>0</v>
      </c>
      <c r="I22" s="23">
        <f>'[1]6'!P$1354</f>
        <v>0</v>
      </c>
      <c r="J22" s="23">
        <f>'[1]6'!Y$1354</f>
        <v>0</v>
      </c>
      <c r="K22" s="25">
        <f>'[1]6'!AA$1354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'[1]6'!C$1355</f>
        <v>0</v>
      </c>
      <c r="D23" s="39">
        <f>'[1]6'!D$1355</f>
        <v>0</v>
      </c>
      <c r="E23" s="39">
        <f>'[1]6'!E$1355</f>
        <v>0</v>
      </c>
      <c r="F23" s="38">
        <f>'[1]6'!F$1355</f>
        <v>0</v>
      </c>
      <c r="G23" s="39">
        <f>'[1]6'!G$1355</f>
        <v>0</v>
      </c>
      <c r="H23" s="40">
        <f>'[1]6'!H$1355</f>
        <v>0</v>
      </c>
      <c r="I23" s="39">
        <f>'[1]6'!P$1355</f>
        <v>0</v>
      </c>
      <c r="J23" s="39">
        <f>'[1]6'!Y$1355</f>
        <v>0</v>
      </c>
      <c r="K23" s="40">
        <f>'[1]6'!AA$1355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'[1]6'!C$1356</f>
        <v>0</v>
      </c>
      <c r="D24" s="52">
        <f>'[1]6'!D$1356</f>
        <v>0</v>
      </c>
      <c r="E24" s="52">
        <f>'[1]6'!E$1356</f>
        <v>0</v>
      </c>
      <c r="F24" s="53">
        <f>'[1]6'!F$1356</f>
        <v>0</v>
      </c>
      <c r="G24" s="52">
        <f>'[1]6'!G$1356</f>
        <v>0</v>
      </c>
      <c r="H24" s="54">
        <f>'[1]6'!H$1356</f>
        <v>0</v>
      </c>
      <c r="I24" s="52">
        <f>'[1]6'!P$1356</f>
        <v>0</v>
      </c>
      <c r="J24" s="52">
        <f>'[1]6'!Y$1356</f>
        <v>0</v>
      </c>
      <c r="K24" s="52">
        <f>'[1]6'!AA$1356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'[1]6'!$B1403</f>
        <v>1. 0</v>
      </c>
      <c r="C4" s="23">
        <f>'[1]6'!$C1403</f>
        <v>0</v>
      </c>
      <c r="D4" s="23">
        <f>'[1]6'!$D1403</f>
        <v>0</v>
      </c>
      <c r="E4" s="23">
        <f>'[1]6'!$E1403</f>
        <v>0</v>
      </c>
      <c r="F4" s="35">
        <f>'[1]6'!$F1403</f>
        <v>0</v>
      </c>
      <c r="G4" s="34">
        <f>'[1]6'!$G1403</f>
        <v>0</v>
      </c>
      <c r="H4" s="36">
        <f>'[1]6'!$H1403</f>
        <v>0</v>
      </c>
      <c r="I4" s="23">
        <f>'[1]6'!$P1403</f>
        <v>0</v>
      </c>
      <c r="J4" s="23">
        <f>'[1]6'!$Y1403</f>
        <v>0</v>
      </c>
      <c r="K4" s="23">
        <f>'[1]6'!$AA1403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'[1]6'!$B1404</f>
        <v>2. 0</v>
      </c>
      <c r="C5" s="23">
        <f>'[1]6'!$C1404</f>
        <v>0</v>
      </c>
      <c r="D5" s="23">
        <f>'[1]6'!$D1404</f>
        <v>0</v>
      </c>
      <c r="E5" s="23">
        <f>'[1]6'!$E1404</f>
        <v>0</v>
      </c>
      <c r="F5" s="24">
        <f>'[1]6'!$F1404</f>
        <v>0</v>
      </c>
      <c r="G5" s="23">
        <f>'[1]6'!$G1404</f>
        <v>0</v>
      </c>
      <c r="H5" s="25">
        <f>'[1]6'!$H1404</f>
        <v>0</v>
      </c>
      <c r="I5" s="23">
        <f>'[1]6'!$P1404</f>
        <v>0</v>
      </c>
      <c r="J5" s="23">
        <f>'[1]6'!$Y1404</f>
        <v>0</v>
      </c>
      <c r="K5" s="23">
        <f>'[1]6'!$AA1404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'[1]6'!$B1405</f>
        <v>3. 0</v>
      </c>
      <c r="C6" s="23">
        <f>'[1]6'!$C1405</f>
        <v>0</v>
      </c>
      <c r="D6" s="23">
        <f>'[1]6'!$D1405</f>
        <v>0</v>
      </c>
      <c r="E6" s="23">
        <f>'[1]6'!$E1405</f>
        <v>0</v>
      </c>
      <c r="F6" s="24">
        <f>'[1]6'!$F1405</f>
        <v>0</v>
      </c>
      <c r="G6" s="23">
        <f>'[1]6'!$G1405</f>
        <v>0</v>
      </c>
      <c r="H6" s="25">
        <f>'[1]6'!$H1405</f>
        <v>0</v>
      </c>
      <c r="I6" s="23">
        <f>'[1]6'!$P1405</f>
        <v>0</v>
      </c>
      <c r="J6" s="23">
        <f>'[1]6'!$Y1405</f>
        <v>0</v>
      </c>
      <c r="K6" s="23">
        <f>'[1]6'!$AA1405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'[1]6'!$B1406</f>
        <v>4. 0</v>
      </c>
      <c r="C7" s="23">
        <f>'[1]6'!$C1406</f>
        <v>0</v>
      </c>
      <c r="D7" s="23">
        <f>'[1]6'!$D1406</f>
        <v>0</v>
      </c>
      <c r="E7" s="23">
        <f>'[1]6'!$E1406</f>
        <v>0</v>
      </c>
      <c r="F7" s="24">
        <f>'[1]6'!$F1406</f>
        <v>0</v>
      </c>
      <c r="G7" s="23">
        <f>'[1]6'!$G1406</f>
        <v>0</v>
      </c>
      <c r="H7" s="25">
        <f>'[1]6'!$H1406</f>
        <v>0</v>
      </c>
      <c r="I7" s="23">
        <f>'[1]6'!$P1406</f>
        <v>0</v>
      </c>
      <c r="J7" s="23">
        <f>'[1]6'!$Y1406</f>
        <v>0</v>
      </c>
      <c r="K7" s="23">
        <f>'[1]6'!$AA1406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'[1]6'!$B1407</f>
        <v>5. 0</v>
      </c>
      <c r="C8" s="23">
        <f>'[1]6'!$C1407</f>
        <v>0</v>
      </c>
      <c r="D8" s="23">
        <f>'[1]6'!$D1407</f>
        <v>0</v>
      </c>
      <c r="E8" s="23">
        <f>'[1]6'!$E1407</f>
        <v>0</v>
      </c>
      <c r="F8" s="24">
        <f>'[1]6'!$F1407</f>
        <v>0</v>
      </c>
      <c r="G8" s="23">
        <f>'[1]6'!$G1407</f>
        <v>0</v>
      </c>
      <c r="H8" s="25">
        <f>'[1]6'!$H1407</f>
        <v>0</v>
      </c>
      <c r="I8" s="23">
        <f>'[1]6'!$P1407</f>
        <v>0</v>
      </c>
      <c r="J8" s="23">
        <f>'[1]6'!$Y1407</f>
        <v>0</v>
      </c>
      <c r="K8" s="23">
        <f>'[1]6'!$AA1407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'[1]6'!$B1408</f>
        <v>6. 0</v>
      </c>
      <c r="C9" s="23">
        <f>'[1]6'!$C1408</f>
        <v>0</v>
      </c>
      <c r="D9" s="23">
        <f>'[1]6'!$D1408</f>
        <v>0</v>
      </c>
      <c r="E9" s="23">
        <f>'[1]6'!$E1408</f>
        <v>0</v>
      </c>
      <c r="F9" s="24">
        <f>'[1]6'!$F1408</f>
        <v>0</v>
      </c>
      <c r="G9" s="23">
        <f>'[1]6'!$G1408</f>
        <v>0</v>
      </c>
      <c r="H9" s="25">
        <f>'[1]6'!$H1408</f>
        <v>0</v>
      </c>
      <c r="I9" s="23">
        <f>'[1]6'!$P1408</f>
        <v>0</v>
      </c>
      <c r="J9" s="23">
        <f>'[1]6'!$Y1408</f>
        <v>0</v>
      </c>
      <c r="K9" s="23">
        <f>'[1]6'!$AA1408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'[1]6'!$B1409</f>
        <v>7. 0</v>
      </c>
      <c r="C10" s="23">
        <f>'[1]6'!$C1409</f>
        <v>0</v>
      </c>
      <c r="D10" s="23">
        <f>'[1]6'!$D1409</f>
        <v>0</v>
      </c>
      <c r="E10" s="23">
        <f>'[1]6'!$E1409</f>
        <v>0</v>
      </c>
      <c r="F10" s="24">
        <f>'[1]6'!$F1409</f>
        <v>0</v>
      </c>
      <c r="G10" s="23">
        <f>'[1]6'!$G1409</f>
        <v>0</v>
      </c>
      <c r="H10" s="25">
        <f>'[1]6'!$H1409</f>
        <v>0</v>
      </c>
      <c r="I10" s="23">
        <f>'[1]6'!$P1409</f>
        <v>0</v>
      </c>
      <c r="J10" s="23">
        <f>'[1]6'!$Y1409</f>
        <v>0</v>
      </c>
      <c r="K10" s="23">
        <f>'[1]6'!$AA1409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'[1]6'!$B1410</f>
        <v>8. 0</v>
      </c>
      <c r="C11" s="23">
        <f>'[1]6'!$C1410</f>
        <v>0</v>
      </c>
      <c r="D11" s="23">
        <f>'[1]6'!$D1410</f>
        <v>0</v>
      </c>
      <c r="E11" s="23">
        <f>'[1]6'!$E1410</f>
        <v>0</v>
      </c>
      <c r="F11" s="24">
        <f>'[1]6'!$F1410</f>
        <v>0</v>
      </c>
      <c r="G11" s="23">
        <f>'[1]6'!$G1410</f>
        <v>0</v>
      </c>
      <c r="H11" s="25">
        <f>'[1]6'!$H1410</f>
        <v>0</v>
      </c>
      <c r="I11" s="23">
        <f>'[1]6'!$P1410</f>
        <v>0</v>
      </c>
      <c r="J11" s="23">
        <f>'[1]6'!$Y1410</f>
        <v>0</v>
      </c>
      <c r="K11" s="23">
        <f>'[1]6'!$AA1410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'[1]6'!$B1411</f>
        <v>9. 0</v>
      </c>
      <c r="C12" s="23">
        <f>'[1]6'!$C1411</f>
        <v>0</v>
      </c>
      <c r="D12" s="23">
        <f>'[1]6'!$D1411</f>
        <v>0</v>
      </c>
      <c r="E12" s="23">
        <f>'[1]6'!$E1411</f>
        <v>0</v>
      </c>
      <c r="F12" s="24">
        <f>'[1]6'!$F1411</f>
        <v>0</v>
      </c>
      <c r="G12" s="23">
        <f>'[1]6'!$G1411</f>
        <v>0</v>
      </c>
      <c r="H12" s="25">
        <f>'[1]6'!$H1411</f>
        <v>0</v>
      </c>
      <c r="I12" s="23">
        <f>'[1]6'!$P1411</f>
        <v>0</v>
      </c>
      <c r="J12" s="23">
        <f>'[1]6'!$Y1411</f>
        <v>0</v>
      </c>
      <c r="K12" s="23">
        <f>'[1]6'!$AA1411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'[1]6'!$B1412</f>
        <v>10. 0</v>
      </c>
      <c r="C13" s="23">
        <f>'[1]6'!$C1412</f>
        <v>0</v>
      </c>
      <c r="D13" s="23">
        <f>'[1]6'!$D1412</f>
        <v>0</v>
      </c>
      <c r="E13" s="23">
        <f>'[1]6'!$E1412</f>
        <v>0</v>
      </c>
      <c r="F13" s="24">
        <f>'[1]6'!$F1412</f>
        <v>0</v>
      </c>
      <c r="G13" s="23">
        <f>'[1]6'!$G1412</f>
        <v>0</v>
      </c>
      <c r="H13" s="25">
        <f>'[1]6'!$H1412</f>
        <v>0</v>
      </c>
      <c r="I13" s="23">
        <f>'[1]6'!$P1412</f>
        <v>0</v>
      </c>
      <c r="J13" s="23">
        <f>'[1]6'!$Y1412</f>
        <v>0</v>
      </c>
      <c r="K13" s="23">
        <f>'[1]6'!$AA1412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'[1]6'!$B1413</f>
        <v>11. 0</v>
      </c>
      <c r="C14" s="23">
        <f>'[1]6'!$C1413</f>
        <v>0</v>
      </c>
      <c r="D14" s="23">
        <f>'[1]6'!$D1413</f>
        <v>0</v>
      </c>
      <c r="E14" s="23">
        <f>'[1]6'!$E1413</f>
        <v>0</v>
      </c>
      <c r="F14" s="24">
        <f>'[1]6'!$F1413</f>
        <v>0</v>
      </c>
      <c r="G14" s="23">
        <f>'[1]6'!$G1413</f>
        <v>0</v>
      </c>
      <c r="H14" s="25">
        <f>'[1]6'!$H1413</f>
        <v>0</v>
      </c>
      <c r="I14" s="23">
        <f>'[1]6'!$P1413</f>
        <v>0</v>
      </c>
      <c r="J14" s="23">
        <f>'[1]6'!$Y1413</f>
        <v>0</v>
      </c>
      <c r="K14" s="23">
        <f>'[1]6'!$AA1413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'[1]6'!$B1414</f>
        <v>12. 0</v>
      </c>
      <c r="C15" s="23">
        <f>'[1]6'!$C1414</f>
        <v>0</v>
      </c>
      <c r="D15" s="23">
        <f>'[1]6'!$D1414</f>
        <v>0</v>
      </c>
      <c r="E15" s="23">
        <f>'[1]6'!$E1414</f>
        <v>0</v>
      </c>
      <c r="F15" s="24">
        <f>'[1]6'!$F1414</f>
        <v>0</v>
      </c>
      <c r="G15" s="23">
        <f>'[1]6'!$G1414</f>
        <v>0</v>
      </c>
      <c r="H15" s="25">
        <f>'[1]6'!$H1414</f>
        <v>0</v>
      </c>
      <c r="I15" s="23">
        <f>'[1]6'!$P1414</f>
        <v>0</v>
      </c>
      <c r="J15" s="23">
        <f>'[1]6'!$Y1414</f>
        <v>0</v>
      </c>
      <c r="K15" s="23">
        <f>'[1]6'!$AA1414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'[1]6'!$B1415</f>
        <v>13. 0</v>
      </c>
      <c r="C16" s="23">
        <f>'[1]6'!$C1415</f>
        <v>0</v>
      </c>
      <c r="D16" s="23">
        <f>'[1]6'!$D1415</f>
        <v>0</v>
      </c>
      <c r="E16" s="23">
        <f>'[1]6'!$E1415</f>
        <v>0</v>
      </c>
      <c r="F16" s="24">
        <f>'[1]6'!$F1415</f>
        <v>0</v>
      </c>
      <c r="G16" s="23">
        <f>'[1]6'!$G1415</f>
        <v>0</v>
      </c>
      <c r="H16" s="25">
        <f>'[1]6'!$H1415</f>
        <v>0</v>
      </c>
      <c r="I16" s="23">
        <f>'[1]6'!$P1415</f>
        <v>0</v>
      </c>
      <c r="J16" s="23">
        <f>'[1]6'!$Y1415</f>
        <v>0</v>
      </c>
      <c r="K16" s="23">
        <f>'[1]6'!$AA1415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'[1]6'!$B1416</f>
        <v>14. 0</v>
      </c>
      <c r="C17" s="23">
        <f>'[1]6'!$C1416</f>
        <v>0</v>
      </c>
      <c r="D17" s="23">
        <f>'[1]6'!$D1416</f>
        <v>0</v>
      </c>
      <c r="E17" s="23">
        <f>'[1]6'!$E1416</f>
        <v>0</v>
      </c>
      <c r="F17" s="24">
        <f>'[1]6'!$F1416</f>
        <v>0</v>
      </c>
      <c r="G17" s="23">
        <f>'[1]6'!$G1416</f>
        <v>0</v>
      </c>
      <c r="H17" s="25">
        <f>'[1]6'!$H1416</f>
        <v>0</v>
      </c>
      <c r="I17" s="23">
        <f>'[1]6'!$P1416</f>
        <v>0</v>
      </c>
      <c r="J17" s="23">
        <f>'[1]6'!$Y1416</f>
        <v>0</v>
      </c>
      <c r="K17" s="23">
        <f>'[1]6'!$AA1416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'[1]6'!$B1417</f>
        <v>15. 0</v>
      </c>
      <c r="C18" s="23">
        <f>'[1]6'!$C1417</f>
        <v>0</v>
      </c>
      <c r="D18" s="23">
        <f>'[1]6'!$D1417</f>
        <v>0</v>
      </c>
      <c r="E18" s="23">
        <f>'[1]6'!$E1417</f>
        <v>0</v>
      </c>
      <c r="F18" s="24">
        <f>'[1]6'!$F1417</f>
        <v>0</v>
      </c>
      <c r="G18" s="23">
        <f>'[1]6'!$G1417</f>
        <v>0</v>
      </c>
      <c r="H18" s="25">
        <f>'[1]6'!$H1417</f>
        <v>0</v>
      </c>
      <c r="I18" s="23">
        <f>'[1]6'!$P1417</f>
        <v>0</v>
      </c>
      <c r="J18" s="23">
        <f>'[1]6'!$Y1417</f>
        <v>0</v>
      </c>
      <c r="K18" s="23">
        <f>'[1]6'!$AA1417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'[1]6'!C$1425</f>
        <v>0</v>
      </c>
      <c r="D5" s="34">
        <f>'[1]6'!D$1425</f>
        <v>0</v>
      </c>
      <c r="E5" s="34">
        <f>'[1]6'!E$1425</f>
        <v>0</v>
      </c>
      <c r="F5" s="35">
        <f>'[1]6'!F$1425</f>
        <v>0</v>
      </c>
      <c r="G5" s="34">
        <f>'[1]6'!G$1425</f>
        <v>0</v>
      </c>
      <c r="H5" s="36">
        <f>'[1]6'!H$1425</f>
        <v>0</v>
      </c>
      <c r="I5" s="34">
        <f>'[1]6'!P$1425</f>
        <v>0</v>
      </c>
      <c r="J5" s="34">
        <f>'[1]6'!Y$1425</f>
        <v>0</v>
      </c>
      <c r="K5" s="36">
        <f>'[1]6'!AA$1425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'[1]6'!C$1428</f>
        <v>0</v>
      </c>
      <c r="D6" s="23">
        <f>'[1]6'!D$1428</f>
        <v>0</v>
      </c>
      <c r="E6" s="23">
        <f>'[1]6'!E$1428</f>
        <v>0</v>
      </c>
      <c r="F6" s="24">
        <f>'[1]6'!F$1428</f>
        <v>0</v>
      </c>
      <c r="G6" s="23">
        <f>'[1]6'!G$1428</f>
        <v>0</v>
      </c>
      <c r="H6" s="25">
        <f>'[1]6'!H$1428</f>
        <v>0</v>
      </c>
      <c r="I6" s="23">
        <f>'[1]6'!P$1428</f>
        <v>0</v>
      </c>
      <c r="J6" s="23">
        <f>'[1]6'!Y$1428</f>
        <v>0</v>
      </c>
      <c r="K6" s="25">
        <f>'[1]6'!AA$1428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'[1]6'!C$1467</f>
        <v>0</v>
      </c>
      <c r="D7" s="39">
        <f>'[1]6'!D$1467</f>
        <v>0</v>
      </c>
      <c r="E7" s="39">
        <f>'[1]6'!E$1467</f>
        <v>0</v>
      </c>
      <c r="F7" s="38">
        <f>'[1]6'!F$1467</f>
        <v>0</v>
      </c>
      <c r="G7" s="39">
        <f>'[1]6'!G$1467</f>
        <v>0</v>
      </c>
      <c r="H7" s="40">
        <f>'[1]6'!H$1467</f>
        <v>0</v>
      </c>
      <c r="I7" s="39">
        <f>'[1]6'!P$1467</f>
        <v>0</v>
      </c>
      <c r="J7" s="39">
        <f>'[1]6'!Y$1467</f>
        <v>0</v>
      </c>
      <c r="K7" s="40">
        <f>'[1]6'!AA$1467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'[1]6'!C$1471</f>
        <v>0</v>
      </c>
      <c r="D9" s="34">
        <f>'[1]6'!D$1471</f>
        <v>0</v>
      </c>
      <c r="E9" s="34">
        <f>'[1]6'!E$1471</f>
        <v>0</v>
      </c>
      <c r="F9" s="35">
        <f>'[1]6'!F$1471</f>
        <v>0</v>
      </c>
      <c r="G9" s="34">
        <f>'[1]6'!G$1471</f>
        <v>0</v>
      </c>
      <c r="H9" s="36">
        <f>'[1]6'!H$1471</f>
        <v>0</v>
      </c>
      <c r="I9" s="34">
        <f>'[1]6'!P$1471</f>
        <v>0</v>
      </c>
      <c r="J9" s="34">
        <f>'[1]6'!Y$1471</f>
        <v>0</v>
      </c>
      <c r="K9" s="36">
        <f>'[1]6'!AA$1471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'[1]6'!C$1478</f>
        <v>0</v>
      </c>
      <c r="D10" s="23">
        <f>'[1]6'!D$1478</f>
        <v>0</v>
      </c>
      <c r="E10" s="23">
        <f>'[1]6'!E$1478</f>
        <v>0</v>
      </c>
      <c r="F10" s="24">
        <f>'[1]6'!F$1478</f>
        <v>0</v>
      </c>
      <c r="G10" s="23">
        <f>'[1]6'!G$1478</f>
        <v>0</v>
      </c>
      <c r="H10" s="25">
        <f>'[1]6'!H$1478</f>
        <v>0</v>
      </c>
      <c r="I10" s="23">
        <f>'[1]6'!P$1478</f>
        <v>0</v>
      </c>
      <c r="J10" s="23">
        <f>'[1]6'!Y$1478</f>
        <v>0</v>
      </c>
      <c r="K10" s="25">
        <f>'[1]6'!AA$1478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'[1]6'!C$1481</f>
        <v>0</v>
      </c>
      <c r="D11" s="23">
        <f>'[1]6'!D$1481</f>
        <v>0</v>
      </c>
      <c r="E11" s="23">
        <f>'[1]6'!E$1481</f>
        <v>0</v>
      </c>
      <c r="F11" s="24">
        <f>'[1]6'!F$1481</f>
        <v>0</v>
      </c>
      <c r="G11" s="23">
        <f>'[1]6'!G$1481</f>
        <v>0</v>
      </c>
      <c r="H11" s="25">
        <f>'[1]6'!H$1481</f>
        <v>0</v>
      </c>
      <c r="I11" s="23">
        <f>'[1]6'!P$1481</f>
        <v>0</v>
      </c>
      <c r="J11" s="23">
        <f>'[1]6'!Y$1481</f>
        <v>0</v>
      </c>
      <c r="K11" s="25">
        <f>'[1]6'!AA$1481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'[1]6'!C$1482</f>
        <v>0</v>
      </c>
      <c r="D12" s="23">
        <f>'[1]6'!D$1482</f>
        <v>0</v>
      </c>
      <c r="E12" s="23">
        <f>'[1]6'!E$1482</f>
        <v>0</v>
      </c>
      <c r="F12" s="24">
        <f>'[1]6'!F$1482</f>
        <v>0</v>
      </c>
      <c r="G12" s="23">
        <f>'[1]6'!G$1482</f>
        <v>0</v>
      </c>
      <c r="H12" s="25">
        <f>'[1]6'!H$1482</f>
        <v>0</v>
      </c>
      <c r="I12" s="23">
        <f>'[1]6'!P$1482</f>
        <v>0</v>
      </c>
      <c r="J12" s="23">
        <f>'[1]6'!Y$1482</f>
        <v>0</v>
      </c>
      <c r="K12" s="25">
        <f>'[1]6'!AA$1482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'[1]6'!C$1483</f>
        <v>0</v>
      </c>
      <c r="D13" s="23">
        <f>'[1]6'!D$1483</f>
        <v>0</v>
      </c>
      <c r="E13" s="23">
        <f>'[1]6'!E$1483</f>
        <v>0</v>
      </c>
      <c r="F13" s="24">
        <f>'[1]6'!F$1483</f>
        <v>0</v>
      </c>
      <c r="G13" s="23">
        <f>'[1]6'!G$1483</f>
        <v>0</v>
      </c>
      <c r="H13" s="25">
        <f>'[1]6'!H$1483</f>
        <v>0</v>
      </c>
      <c r="I13" s="23">
        <f>'[1]6'!P$1483</f>
        <v>0</v>
      </c>
      <c r="J13" s="23">
        <f>'[1]6'!Y$1483</f>
        <v>0</v>
      </c>
      <c r="K13" s="25">
        <f>'[1]6'!AA$1483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'[1]6'!C$1490</f>
        <v>0</v>
      </c>
      <c r="D14" s="23">
        <f>'[1]6'!D$1490</f>
        <v>0</v>
      </c>
      <c r="E14" s="23">
        <f>'[1]6'!E$1490</f>
        <v>0</v>
      </c>
      <c r="F14" s="24">
        <f>'[1]6'!F$1490</f>
        <v>0</v>
      </c>
      <c r="G14" s="23">
        <f>'[1]6'!G$1490</f>
        <v>0</v>
      </c>
      <c r="H14" s="25">
        <f>'[1]6'!H$1490</f>
        <v>0</v>
      </c>
      <c r="I14" s="23">
        <f>'[1]6'!P$1490</f>
        <v>0</v>
      </c>
      <c r="J14" s="23">
        <f>'[1]6'!Y$1490</f>
        <v>0</v>
      </c>
      <c r="K14" s="25">
        <f>'[1]6'!AA$1490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'[1]6'!C$1491</f>
        <v>0</v>
      </c>
      <c r="D15" s="39">
        <f>'[1]6'!D$1491</f>
        <v>0</v>
      </c>
      <c r="E15" s="39">
        <f>'[1]6'!E$1491</f>
        <v>0</v>
      </c>
      <c r="F15" s="38">
        <f>'[1]6'!F$1491</f>
        <v>0</v>
      </c>
      <c r="G15" s="39">
        <f>'[1]6'!G$1491</f>
        <v>0</v>
      </c>
      <c r="H15" s="40">
        <f>'[1]6'!H$1491</f>
        <v>0</v>
      </c>
      <c r="I15" s="39">
        <f>'[1]6'!P$1491</f>
        <v>0</v>
      </c>
      <c r="J15" s="39">
        <f>'[1]6'!Y$1491</f>
        <v>0</v>
      </c>
      <c r="K15" s="40">
        <f>'[1]6'!AA$1491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'[1]6'!C$1495</f>
        <v>0</v>
      </c>
      <c r="D17" s="34">
        <f>'[1]6'!D$1495</f>
        <v>0</v>
      </c>
      <c r="E17" s="34">
        <f>'[1]6'!E$1495</f>
        <v>0</v>
      </c>
      <c r="F17" s="35">
        <f>'[1]6'!F$1495</f>
        <v>0</v>
      </c>
      <c r="G17" s="34">
        <f>'[1]6'!G$1495</f>
        <v>0</v>
      </c>
      <c r="H17" s="36">
        <f>'[1]6'!H$1495</f>
        <v>0</v>
      </c>
      <c r="I17" s="34">
        <f>'[1]6'!P$1495</f>
        <v>0</v>
      </c>
      <c r="J17" s="34">
        <f>'[1]6'!Y$1495</f>
        <v>0</v>
      </c>
      <c r="K17" s="36">
        <f>'[1]6'!AA$1495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'[1]6'!C$1498</f>
        <v>0</v>
      </c>
      <c r="D18" s="23">
        <f>'[1]6'!D$1498</f>
        <v>0</v>
      </c>
      <c r="E18" s="23">
        <f>'[1]6'!E$1498</f>
        <v>0</v>
      </c>
      <c r="F18" s="24">
        <f>'[1]6'!F$1498</f>
        <v>0</v>
      </c>
      <c r="G18" s="23">
        <f>'[1]6'!G$1498</f>
        <v>0</v>
      </c>
      <c r="H18" s="25">
        <f>'[1]6'!H$1498</f>
        <v>0</v>
      </c>
      <c r="I18" s="23">
        <f>'[1]6'!P$1498</f>
        <v>0</v>
      </c>
      <c r="J18" s="23">
        <f>'[1]6'!Y$1498</f>
        <v>0</v>
      </c>
      <c r="K18" s="25">
        <f>'[1]6'!AA$1498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'[1]6'!C$1501</f>
        <v>0</v>
      </c>
      <c r="D19" s="23">
        <f>'[1]6'!D$1501</f>
        <v>0</v>
      </c>
      <c r="E19" s="23">
        <f>'[1]6'!E$1501</f>
        <v>0</v>
      </c>
      <c r="F19" s="24">
        <f>'[1]6'!F$1501</f>
        <v>0</v>
      </c>
      <c r="G19" s="23">
        <f>'[1]6'!G$1501</f>
        <v>0</v>
      </c>
      <c r="H19" s="25">
        <f>'[1]6'!H$1501</f>
        <v>0</v>
      </c>
      <c r="I19" s="23">
        <f>'[1]6'!P$1501</f>
        <v>0</v>
      </c>
      <c r="J19" s="23">
        <f>'[1]6'!Y$1501</f>
        <v>0</v>
      </c>
      <c r="K19" s="25">
        <f>'[1]6'!AA$1501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'[1]6'!C$1502</f>
        <v>0</v>
      </c>
      <c r="D20" s="23">
        <f>'[1]6'!D$1502</f>
        <v>0</v>
      </c>
      <c r="E20" s="23">
        <f>'[1]6'!E$1502</f>
        <v>0</v>
      </c>
      <c r="F20" s="24">
        <f>'[1]6'!F$1502</f>
        <v>0</v>
      </c>
      <c r="G20" s="23">
        <f>'[1]6'!G$1502</f>
        <v>0</v>
      </c>
      <c r="H20" s="25">
        <f>'[1]6'!H$1502</f>
        <v>0</v>
      </c>
      <c r="I20" s="23">
        <f>'[1]6'!P$1502</f>
        <v>0</v>
      </c>
      <c r="J20" s="23">
        <f>'[1]6'!Y$1502</f>
        <v>0</v>
      </c>
      <c r="K20" s="25">
        <f>'[1]6'!AA$1502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'[1]6'!C$1503</f>
        <v>0</v>
      </c>
      <c r="D21" s="23">
        <f>'[1]6'!D$1503</f>
        <v>0</v>
      </c>
      <c r="E21" s="23">
        <f>'[1]6'!E$1503</f>
        <v>0</v>
      </c>
      <c r="F21" s="24">
        <f>'[1]6'!F$1503</f>
        <v>0</v>
      </c>
      <c r="G21" s="23">
        <f>'[1]6'!G$1503</f>
        <v>0</v>
      </c>
      <c r="H21" s="25">
        <f>'[1]6'!H$1503</f>
        <v>0</v>
      </c>
      <c r="I21" s="23">
        <f>'[1]6'!P$1503</f>
        <v>0</v>
      </c>
      <c r="J21" s="23">
        <f>'[1]6'!Y$1503</f>
        <v>0</v>
      </c>
      <c r="K21" s="25">
        <f>'[1]6'!AA$1503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'[1]6'!C$1504</f>
        <v>0</v>
      </c>
      <c r="D22" s="23">
        <f>'[1]6'!D$1504</f>
        <v>0</v>
      </c>
      <c r="E22" s="23">
        <f>'[1]6'!E$1504</f>
        <v>0</v>
      </c>
      <c r="F22" s="24">
        <f>'[1]6'!F$1504</f>
        <v>0</v>
      </c>
      <c r="G22" s="23">
        <f>'[1]6'!G$1504</f>
        <v>0</v>
      </c>
      <c r="H22" s="25">
        <f>'[1]6'!H$1504</f>
        <v>0</v>
      </c>
      <c r="I22" s="23">
        <f>'[1]6'!P$1504</f>
        <v>0</v>
      </c>
      <c r="J22" s="23">
        <f>'[1]6'!Y$1504</f>
        <v>0</v>
      </c>
      <c r="K22" s="25">
        <f>'[1]6'!AA$1504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'[1]6'!C$1505</f>
        <v>0</v>
      </c>
      <c r="D23" s="39">
        <f>'[1]6'!D$1505</f>
        <v>0</v>
      </c>
      <c r="E23" s="39">
        <f>'[1]6'!E$1505</f>
        <v>0</v>
      </c>
      <c r="F23" s="38">
        <f>'[1]6'!F$1505</f>
        <v>0</v>
      </c>
      <c r="G23" s="39">
        <f>'[1]6'!G$1505</f>
        <v>0</v>
      </c>
      <c r="H23" s="40">
        <f>'[1]6'!H$1505</f>
        <v>0</v>
      </c>
      <c r="I23" s="39">
        <f>'[1]6'!P$1505</f>
        <v>0</v>
      </c>
      <c r="J23" s="39">
        <f>'[1]6'!Y$1505</f>
        <v>0</v>
      </c>
      <c r="K23" s="40">
        <f>'[1]6'!AA$1505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'[1]6'!C$1506</f>
        <v>0</v>
      </c>
      <c r="D24" s="52">
        <f>'[1]6'!D$1506</f>
        <v>0</v>
      </c>
      <c r="E24" s="52">
        <f>'[1]6'!E$1506</f>
        <v>0</v>
      </c>
      <c r="F24" s="53">
        <f>'[1]6'!F$1506</f>
        <v>0</v>
      </c>
      <c r="G24" s="52">
        <f>'[1]6'!G$1506</f>
        <v>0</v>
      </c>
      <c r="H24" s="54">
        <f>'[1]6'!H$1506</f>
        <v>0</v>
      </c>
      <c r="I24" s="52">
        <f>'[1]6'!P$1506</f>
        <v>0</v>
      </c>
      <c r="J24" s="52">
        <f>'[1]6'!Y$1506</f>
        <v>0</v>
      </c>
      <c r="K24" s="52">
        <f>'[1]6'!AA$1506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>
      <selection sqref="A1:XFD1048576"/>
    </sheetView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"&amp;PROPER('[1]6'!$B$6)</f>
        <v>Table B.1: Specification of receipts: Provincial Treasury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350603</v>
      </c>
      <c r="F4" s="74">
        <f t="shared" ref="F4:M4" si="0">SUM(F5:F8)</f>
        <v>382663</v>
      </c>
      <c r="G4" s="74">
        <f t="shared" si="0"/>
        <v>441130</v>
      </c>
      <c r="H4" s="75">
        <f t="shared" si="0"/>
        <v>319335</v>
      </c>
      <c r="I4" s="74">
        <f t="shared" si="0"/>
        <v>319335</v>
      </c>
      <c r="J4" s="76">
        <f t="shared" si="0"/>
        <v>319335</v>
      </c>
      <c r="K4" s="74">
        <f t="shared" si="0"/>
        <v>423594</v>
      </c>
      <c r="L4" s="74">
        <f t="shared" si="0"/>
        <v>432267</v>
      </c>
      <c r="M4" s="74">
        <f t="shared" si="0"/>
        <v>437517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'[1]6'!C161</f>
        <v>321750</v>
      </c>
      <c r="F5" s="88">
        <f>'[1]6'!D161</f>
        <v>350384</v>
      </c>
      <c r="G5" s="88">
        <f>'[1]6'!E161</f>
        <v>408661</v>
      </c>
      <c r="H5" s="89">
        <f>'[1]6'!F161</f>
        <v>299335</v>
      </c>
      <c r="I5" s="88">
        <f>'[1]6'!G161</f>
        <v>299335</v>
      </c>
      <c r="J5" s="90">
        <f>'[1]6'!H161</f>
        <v>299335</v>
      </c>
      <c r="K5" s="88">
        <f>'[1]6'!I161</f>
        <v>403594</v>
      </c>
      <c r="L5" s="88">
        <f>'[1]6'!J161</f>
        <v>412267</v>
      </c>
      <c r="M5" s="88">
        <f>'[1]6'!K161</f>
        <v>417517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'[1]6'!C162</f>
        <v>28853</v>
      </c>
      <c r="F6" s="101">
        <f>'[1]6'!D162</f>
        <v>32279</v>
      </c>
      <c r="G6" s="101">
        <f>'[1]6'!E162</f>
        <v>32469</v>
      </c>
      <c r="H6" s="102">
        <f>'[1]6'!F162</f>
        <v>20000</v>
      </c>
      <c r="I6" s="101">
        <f>'[1]6'!G162</f>
        <v>20000</v>
      </c>
      <c r="J6" s="103">
        <f>'[1]6'!H162</f>
        <v>20000</v>
      </c>
      <c r="K6" s="101">
        <f>'[1]6'!I162</f>
        <v>20000</v>
      </c>
      <c r="L6" s="101">
        <f>'[1]6'!J162</f>
        <v>20000</v>
      </c>
      <c r="M6" s="101">
        <f>'[1]6'!K162</f>
        <v>20000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'[1]6'!C163</f>
        <v>0</v>
      </c>
      <c r="F7" s="101">
        <f>'[1]6'!D163</f>
        <v>0</v>
      </c>
      <c r="G7" s="101">
        <f>'[1]6'!E163</f>
        <v>0</v>
      </c>
      <c r="H7" s="102">
        <f>'[1]6'!F163</f>
        <v>0</v>
      </c>
      <c r="I7" s="101">
        <f>'[1]6'!G163</f>
        <v>0</v>
      </c>
      <c r="J7" s="103">
        <f>'[1]6'!H163</f>
        <v>0</v>
      </c>
      <c r="K7" s="101">
        <f>'[1]6'!I163</f>
        <v>0</v>
      </c>
      <c r="L7" s="101">
        <f>'[1]6'!J163</f>
        <v>0</v>
      </c>
      <c r="M7" s="101">
        <f>'[1]6'!K163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'[1]6'!C164</f>
        <v>0</v>
      </c>
      <c r="F8" s="94">
        <f>'[1]6'!D164</f>
        <v>0</v>
      </c>
      <c r="G8" s="94">
        <f>'[1]6'!E164</f>
        <v>0</v>
      </c>
      <c r="H8" s="95">
        <f>'[1]6'!F164</f>
        <v>0</v>
      </c>
      <c r="I8" s="94">
        <f>'[1]6'!G164</f>
        <v>0</v>
      </c>
      <c r="J8" s="96">
        <f>'[1]6'!H164</f>
        <v>0</v>
      </c>
      <c r="K8" s="94">
        <f>'[1]6'!I164</f>
        <v>0</v>
      </c>
      <c r="L8" s="94">
        <f>'[1]6'!J164</f>
        <v>0</v>
      </c>
      <c r="M8" s="94">
        <f>'[1]6'!K164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2163</v>
      </c>
      <c r="F9" s="74">
        <f t="shared" ref="F9:M9" si="1">F10+F19</f>
        <v>2527</v>
      </c>
      <c r="G9" s="74">
        <f t="shared" si="1"/>
        <v>2646</v>
      </c>
      <c r="H9" s="75">
        <f t="shared" si="1"/>
        <v>1214</v>
      </c>
      <c r="I9" s="74">
        <f t="shared" si="1"/>
        <v>1214</v>
      </c>
      <c r="J9" s="76">
        <f t="shared" si="1"/>
        <v>1214</v>
      </c>
      <c r="K9" s="74">
        <f t="shared" si="1"/>
        <v>1214</v>
      </c>
      <c r="L9" s="74">
        <f t="shared" si="1"/>
        <v>1214</v>
      </c>
      <c r="M9" s="74">
        <f t="shared" si="1"/>
        <v>1214.05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2163</v>
      </c>
      <c r="F10" s="81">
        <f t="shared" ref="F10:M10" si="2">SUM(F11:F13)</f>
        <v>2527</v>
      </c>
      <c r="G10" s="81">
        <f t="shared" si="2"/>
        <v>2646</v>
      </c>
      <c r="H10" s="82">
        <f t="shared" si="2"/>
        <v>1213</v>
      </c>
      <c r="I10" s="81">
        <f t="shared" si="2"/>
        <v>1213</v>
      </c>
      <c r="J10" s="83">
        <f t="shared" si="2"/>
        <v>1213</v>
      </c>
      <c r="K10" s="81">
        <f t="shared" si="2"/>
        <v>1213</v>
      </c>
      <c r="L10" s="81">
        <f t="shared" si="2"/>
        <v>1213</v>
      </c>
      <c r="M10" s="81">
        <f t="shared" si="2"/>
        <v>1213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'[1]6'!C167</f>
        <v>0</v>
      </c>
      <c r="F11" s="88">
        <f>'[1]6'!D167</f>
        <v>0</v>
      </c>
      <c r="G11" s="88">
        <f>'[1]6'!E167</f>
        <v>0</v>
      </c>
      <c r="H11" s="89">
        <f>'[1]6'!F167</f>
        <v>0</v>
      </c>
      <c r="I11" s="88">
        <f>'[1]6'!G167</f>
        <v>0</v>
      </c>
      <c r="J11" s="90">
        <f>'[1]6'!H167</f>
        <v>0</v>
      </c>
      <c r="K11" s="88">
        <f>'[1]6'!I167</f>
        <v>0</v>
      </c>
      <c r="L11" s="88">
        <f>'[1]6'!J167</f>
        <v>0</v>
      </c>
      <c r="M11" s="88">
        <f>'[1]6'!K167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'[1]6'!C168</f>
        <v>2163</v>
      </c>
      <c r="F12" s="101">
        <f>'[1]6'!D168</f>
        <v>2485</v>
      </c>
      <c r="G12" s="101">
        <f>'[1]6'!E168</f>
        <v>2646</v>
      </c>
      <c r="H12" s="102">
        <f>'[1]6'!F168</f>
        <v>1201</v>
      </c>
      <c r="I12" s="101">
        <f>'[1]6'!G168</f>
        <v>1201</v>
      </c>
      <c r="J12" s="103">
        <f>'[1]6'!H168</f>
        <v>1201</v>
      </c>
      <c r="K12" s="101">
        <f>'[1]6'!I168</f>
        <v>1201</v>
      </c>
      <c r="L12" s="101">
        <f>'[1]6'!J168</f>
        <v>1201</v>
      </c>
      <c r="M12" s="101">
        <f>'[1]6'!K168</f>
        <v>1201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'[1]6'!C169</f>
        <v>0</v>
      </c>
      <c r="F13" s="101">
        <f>'[1]6'!D169</f>
        <v>42</v>
      </c>
      <c r="G13" s="101">
        <f>'[1]6'!E169</f>
        <v>0</v>
      </c>
      <c r="H13" s="102">
        <f>'[1]6'!F169</f>
        <v>12</v>
      </c>
      <c r="I13" s="101">
        <f>'[1]6'!G169</f>
        <v>12</v>
      </c>
      <c r="J13" s="103">
        <f>'[1]6'!H169</f>
        <v>12</v>
      </c>
      <c r="K13" s="101">
        <f>'[1]6'!I169</f>
        <v>12</v>
      </c>
      <c r="L13" s="101">
        <f>'[1]6'!J169</f>
        <v>12</v>
      </c>
      <c r="M13" s="101">
        <f>'[1]6'!K169</f>
        <v>12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'[1]6'!B171</f>
        <v>0</v>
      </c>
      <c r="C15" s="150" t="s">
        <v>44</v>
      </c>
      <c r="D15" s="150" t="s">
        <v>44</v>
      </c>
      <c r="E15" s="89">
        <f>'[1]6'!C171</f>
        <v>0</v>
      </c>
      <c r="F15" s="88">
        <f>'[1]6'!D171</f>
        <v>42</v>
      </c>
      <c r="G15" s="88">
        <f>'[1]6'!E171</f>
        <v>0</v>
      </c>
      <c r="H15" s="89">
        <f>'[1]6'!F171</f>
        <v>12</v>
      </c>
      <c r="I15" s="88">
        <f>'[1]6'!G171</f>
        <v>12</v>
      </c>
      <c r="J15" s="90">
        <f>'[1]6'!H171</f>
        <v>12</v>
      </c>
      <c r="K15" s="88">
        <f>'[1]6'!I171</f>
        <v>12</v>
      </c>
      <c r="L15" s="88">
        <f>'[1]6'!J171</f>
        <v>12</v>
      </c>
      <c r="M15" s="90">
        <f>'[1]6'!K171</f>
        <v>12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'[1]6'!B172</f>
        <v>0</v>
      </c>
      <c r="C16" s="150" t="s">
        <v>44</v>
      </c>
      <c r="D16" s="150" t="s">
        <v>44</v>
      </c>
      <c r="E16" s="102">
        <f>'[1]6'!C172</f>
        <v>0</v>
      </c>
      <c r="F16" s="101">
        <f>'[1]6'!D172</f>
        <v>0</v>
      </c>
      <c r="G16" s="101">
        <f>'[1]6'!E172</f>
        <v>0</v>
      </c>
      <c r="H16" s="102">
        <f>'[1]6'!F172</f>
        <v>0</v>
      </c>
      <c r="I16" s="101">
        <f>'[1]6'!G172</f>
        <v>0</v>
      </c>
      <c r="J16" s="103">
        <f>'[1]6'!H172</f>
        <v>0</v>
      </c>
      <c r="K16" s="101">
        <f>'[1]6'!I172</f>
        <v>0</v>
      </c>
      <c r="L16" s="101">
        <f>'[1]6'!J172</f>
        <v>0</v>
      </c>
      <c r="M16" s="103">
        <f>'[1]6'!K172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'[1]6'!B173</f>
        <v>0</v>
      </c>
      <c r="C17" s="150" t="s">
        <v>44</v>
      </c>
      <c r="D17" s="150" t="s">
        <v>44</v>
      </c>
      <c r="E17" s="102">
        <f>'[1]6'!C173</f>
        <v>0</v>
      </c>
      <c r="F17" s="101">
        <f>'[1]6'!D173</f>
        <v>0</v>
      </c>
      <c r="G17" s="101">
        <f>'[1]6'!E173</f>
        <v>0</v>
      </c>
      <c r="H17" s="102">
        <f>'[1]6'!F173</f>
        <v>0</v>
      </c>
      <c r="I17" s="101">
        <f>'[1]6'!G173</f>
        <v>0</v>
      </c>
      <c r="J17" s="103">
        <f>'[1]6'!H173</f>
        <v>0</v>
      </c>
      <c r="K17" s="101">
        <f>'[1]6'!I173</f>
        <v>0</v>
      </c>
      <c r="L17" s="101">
        <f>'[1]6'!J173</f>
        <v>0</v>
      </c>
      <c r="M17" s="103">
        <f>'[1]6'!K173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'[1]6'!B174</f>
        <v>0</v>
      </c>
      <c r="C18" s="150" t="s">
        <v>44</v>
      </c>
      <c r="D18" s="150" t="s">
        <v>44</v>
      </c>
      <c r="E18" s="95">
        <f>'[1]6'!C174</f>
        <v>0</v>
      </c>
      <c r="F18" s="94">
        <f>'[1]6'!D174</f>
        <v>0</v>
      </c>
      <c r="G18" s="94">
        <f>'[1]6'!E174</f>
        <v>0</v>
      </c>
      <c r="H18" s="95">
        <f>'[1]6'!F174</f>
        <v>0</v>
      </c>
      <c r="I18" s="94">
        <f>'[1]6'!G174</f>
        <v>0</v>
      </c>
      <c r="J18" s="96">
        <f>'[1]6'!H174</f>
        <v>0</v>
      </c>
      <c r="K18" s="94">
        <f>'[1]6'!I174</f>
        <v>0</v>
      </c>
      <c r="L18" s="94">
        <f>'[1]6'!J174</f>
        <v>0</v>
      </c>
      <c r="M18" s="96">
        <f>'[1]6'!K174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'[1]6'!C175</f>
        <v>0</v>
      </c>
      <c r="F19" s="81">
        <f>'[1]6'!D175</f>
        <v>0</v>
      </c>
      <c r="G19" s="81">
        <f>'[1]6'!E175</f>
        <v>0</v>
      </c>
      <c r="H19" s="82">
        <f>'[1]6'!F175</f>
        <v>1</v>
      </c>
      <c r="I19" s="81">
        <f>'[1]6'!G175</f>
        <v>1</v>
      </c>
      <c r="J19" s="83">
        <f>'[1]6'!H175</f>
        <v>1</v>
      </c>
      <c r="K19" s="81">
        <f>'[1]6'!I175</f>
        <v>1</v>
      </c>
      <c r="L19" s="81">
        <f>'[1]6'!J175</f>
        <v>1</v>
      </c>
      <c r="M19" s="81">
        <f>'[1]6'!K175</f>
        <v>1.05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1</v>
      </c>
      <c r="I21" s="74">
        <f t="shared" si="3"/>
        <v>1</v>
      </c>
      <c r="J21" s="76">
        <f t="shared" si="3"/>
        <v>1</v>
      </c>
      <c r="K21" s="74">
        <f t="shared" si="3"/>
        <v>1</v>
      </c>
      <c r="L21" s="74">
        <f t="shared" si="3"/>
        <v>1</v>
      </c>
      <c r="M21" s="74">
        <f t="shared" si="3"/>
        <v>1.05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'[1]6'!C177</f>
        <v>0</v>
      </c>
      <c r="F22" s="88">
        <f>'[1]6'!D177</f>
        <v>0</v>
      </c>
      <c r="G22" s="88">
        <f>'[1]6'!E177</f>
        <v>0</v>
      </c>
      <c r="H22" s="89">
        <f>'[1]6'!F177</f>
        <v>0</v>
      </c>
      <c r="I22" s="88">
        <f>'[1]6'!G177</f>
        <v>0</v>
      </c>
      <c r="J22" s="90">
        <f>'[1]6'!H177</f>
        <v>0</v>
      </c>
      <c r="K22" s="88">
        <f>'[1]6'!I177</f>
        <v>0</v>
      </c>
      <c r="L22" s="88">
        <f>'[1]6'!J177</f>
        <v>0</v>
      </c>
      <c r="M22" s="88">
        <f>'[1]6'!K177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'[1]6'!C178</f>
        <v>0</v>
      </c>
      <c r="F23" s="101">
        <f>'[1]6'!D178</f>
        <v>0</v>
      </c>
      <c r="G23" s="101">
        <f>'[1]6'!E178</f>
        <v>0</v>
      </c>
      <c r="H23" s="102">
        <f>'[1]6'!F178</f>
        <v>0</v>
      </c>
      <c r="I23" s="101">
        <f>'[1]6'!G178</f>
        <v>0</v>
      </c>
      <c r="J23" s="103">
        <f>'[1]6'!H178</f>
        <v>0</v>
      </c>
      <c r="K23" s="101">
        <f>'[1]6'!I178</f>
        <v>0</v>
      </c>
      <c r="L23" s="101">
        <f>'[1]6'!J178</f>
        <v>0</v>
      </c>
      <c r="M23" s="101">
        <f>'[1]6'!K178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'[1]6'!C179</f>
        <v>0</v>
      </c>
      <c r="F24" s="101">
        <f>'[1]6'!D179</f>
        <v>0</v>
      </c>
      <c r="G24" s="101">
        <f>'[1]6'!E179</f>
        <v>0</v>
      </c>
      <c r="H24" s="102">
        <f>'[1]6'!F179</f>
        <v>0</v>
      </c>
      <c r="I24" s="101">
        <f>'[1]6'!G179</f>
        <v>0</v>
      </c>
      <c r="J24" s="103">
        <f>'[1]6'!H179</f>
        <v>0</v>
      </c>
      <c r="K24" s="101">
        <f>'[1]6'!I179</f>
        <v>0</v>
      </c>
      <c r="L24" s="101">
        <f>'[1]6'!J179</f>
        <v>0</v>
      </c>
      <c r="M24" s="101">
        <f>'[1]6'!K179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'[1]6'!C180</f>
        <v>0</v>
      </c>
      <c r="F25" s="101">
        <f>'[1]6'!D180</f>
        <v>0</v>
      </c>
      <c r="G25" s="101">
        <f>'[1]6'!E180</f>
        <v>0</v>
      </c>
      <c r="H25" s="102">
        <f>'[1]6'!F180</f>
        <v>0</v>
      </c>
      <c r="I25" s="101">
        <f>'[1]6'!G180</f>
        <v>0</v>
      </c>
      <c r="J25" s="103">
        <f>'[1]6'!H180</f>
        <v>0</v>
      </c>
      <c r="K25" s="101">
        <f>'[1]6'!I180</f>
        <v>0</v>
      </c>
      <c r="L25" s="101">
        <f>'[1]6'!J180</f>
        <v>0</v>
      </c>
      <c r="M25" s="101">
        <f>'[1]6'!K180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'[1]6'!C181</f>
        <v>0</v>
      </c>
      <c r="F26" s="101">
        <f>'[1]6'!D181</f>
        <v>0</v>
      </c>
      <c r="G26" s="101">
        <f>'[1]6'!E181</f>
        <v>0</v>
      </c>
      <c r="H26" s="102">
        <f>'[1]6'!F181</f>
        <v>0</v>
      </c>
      <c r="I26" s="101">
        <f>'[1]6'!G181</f>
        <v>0</v>
      </c>
      <c r="J26" s="103">
        <f>'[1]6'!H181</f>
        <v>0</v>
      </c>
      <c r="K26" s="101">
        <f>'[1]6'!I181</f>
        <v>0</v>
      </c>
      <c r="L26" s="101">
        <f>'[1]6'!J181</f>
        <v>0</v>
      </c>
      <c r="M26" s="101">
        <f>'[1]6'!K181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'[1]6'!C182</f>
        <v>0</v>
      </c>
      <c r="F27" s="94">
        <f>'[1]6'!D182</f>
        <v>0</v>
      </c>
      <c r="G27" s="94">
        <f>'[1]6'!E182</f>
        <v>0</v>
      </c>
      <c r="H27" s="95">
        <f>'[1]6'!F182</f>
        <v>1</v>
      </c>
      <c r="I27" s="94">
        <f>'[1]6'!G182</f>
        <v>1</v>
      </c>
      <c r="J27" s="96">
        <f>'[1]6'!H182</f>
        <v>1</v>
      </c>
      <c r="K27" s="94">
        <f>'[1]6'!I182</f>
        <v>1</v>
      </c>
      <c r="L27" s="94">
        <f>'[1]6'!J182</f>
        <v>1</v>
      </c>
      <c r="M27" s="94">
        <f>'[1]6'!K182</f>
        <v>1.05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'[1]6'!C183</f>
        <v>313</v>
      </c>
      <c r="F29" s="74">
        <f>'[1]6'!D183</f>
        <v>935</v>
      </c>
      <c r="G29" s="74">
        <f>'[1]6'!E183</f>
        <v>693</v>
      </c>
      <c r="H29" s="75">
        <f>'[1]6'!F183</f>
        <v>0</v>
      </c>
      <c r="I29" s="74">
        <f>'[1]6'!G183</f>
        <v>0</v>
      </c>
      <c r="J29" s="76">
        <f>'[1]6'!H183</f>
        <v>0</v>
      </c>
      <c r="K29" s="74">
        <f>'[1]6'!I183</f>
        <v>0</v>
      </c>
      <c r="L29" s="74">
        <f>'[1]6'!J183</f>
        <v>0</v>
      </c>
      <c r="M29" s="74">
        <f>'[1]6'!K183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2</v>
      </c>
      <c r="G31" s="162">
        <f t="shared" si="4"/>
        <v>8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50000</v>
      </c>
      <c r="L31" s="162">
        <f t="shared" si="4"/>
        <v>52500</v>
      </c>
      <c r="M31" s="162">
        <f t="shared" si="4"/>
        <v>55125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'[1]6'!C185</f>
        <v>0</v>
      </c>
      <c r="F32" s="88">
        <f>'[1]6'!D185</f>
        <v>2</v>
      </c>
      <c r="G32" s="88">
        <f>'[1]6'!E185</f>
        <v>8</v>
      </c>
      <c r="H32" s="89">
        <f>'[1]6'!F185</f>
        <v>0</v>
      </c>
      <c r="I32" s="88">
        <f>'[1]6'!G185</f>
        <v>0</v>
      </c>
      <c r="J32" s="90">
        <f>'[1]6'!H185</f>
        <v>0</v>
      </c>
      <c r="K32" s="88">
        <f>'[1]6'!I185</f>
        <v>50000</v>
      </c>
      <c r="L32" s="88">
        <f>'[1]6'!J185</f>
        <v>52500</v>
      </c>
      <c r="M32" s="88">
        <f>'[1]6'!K185</f>
        <v>55125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'[1]6'!C186</f>
        <v>0</v>
      </c>
      <c r="F33" s="101">
        <f>'[1]6'!D186</f>
        <v>0</v>
      </c>
      <c r="G33" s="101">
        <f>'[1]6'!E186</f>
        <v>0</v>
      </c>
      <c r="H33" s="102">
        <f>'[1]6'!F186</f>
        <v>0</v>
      </c>
      <c r="I33" s="101">
        <f>'[1]6'!G186</f>
        <v>0</v>
      </c>
      <c r="J33" s="103">
        <f>'[1]6'!H186</f>
        <v>0</v>
      </c>
      <c r="K33" s="101">
        <f>'[1]6'!I186</f>
        <v>0</v>
      </c>
      <c r="L33" s="101">
        <f>'[1]6'!J186</f>
        <v>0</v>
      </c>
      <c r="M33" s="101">
        <f>'[1]6'!K186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'[1]6'!C187</f>
        <v>0</v>
      </c>
      <c r="F34" s="94">
        <f>'[1]6'!D187</f>
        <v>0</v>
      </c>
      <c r="G34" s="94">
        <f>'[1]6'!E187</f>
        <v>0</v>
      </c>
      <c r="H34" s="95">
        <f>'[1]6'!F187</f>
        <v>0</v>
      </c>
      <c r="I34" s="94">
        <f>'[1]6'!G187</f>
        <v>0</v>
      </c>
      <c r="J34" s="96">
        <f>'[1]6'!H187</f>
        <v>0</v>
      </c>
      <c r="K34" s="94">
        <f>'[1]6'!I187</f>
        <v>0</v>
      </c>
      <c r="L34" s="94">
        <f>'[1]6'!J187</f>
        <v>0</v>
      </c>
      <c r="M34" s="94">
        <f>'[1]6'!K187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'[1]6'!C189</f>
        <v>0</v>
      </c>
      <c r="F37" s="88">
        <f>'[1]6'!D189</f>
        <v>0</v>
      </c>
      <c r="G37" s="88">
        <f>'[1]6'!E189</f>
        <v>0</v>
      </c>
      <c r="H37" s="89">
        <f>'[1]6'!F189</f>
        <v>0</v>
      </c>
      <c r="I37" s="88">
        <f>'[1]6'!G189</f>
        <v>0</v>
      </c>
      <c r="J37" s="90">
        <f>'[1]6'!H189</f>
        <v>0</v>
      </c>
      <c r="K37" s="88">
        <f>'[1]6'!I189</f>
        <v>0</v>
      </c>
      <c r="L37" s="88">
        <f>'[1]6'!J189</f>
        <v>0</v>
      </c>
      <c r="M37" s="88">
        <f>'[1]6'!K189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'[1]6'!C190</f>
        <v>0</v>
      </c>
      <c r="F38" s="94">
        <f>'[1]6'!D190</f>
        <v>0</v>
      </c>
      <c r="G38" s="94">
        <f>'[1]6'!E190</f>
        <v>0</v>
      </c>
      <c r="H38" s="95">
        <f>'[1]6'!F190</f>
        <v>0</v>
      </c>
      <c r="I38" s="94">
        <f>'[1]6'!G190</f>
        <v>0</v>
      </c>
      <c r="J38" s="96">
        <f>'[1]6'!H190</f>
        <v>0</v>
      </c>
      <c r="K38" s="94">
        <f>'[1]6'!I190</f>
        <v>0</v>
      </c>
      <c r="L38" s="94">
        <f>'[1]6'!J190</f>
        <v>0</v>
      </c>
      <c r="M38" s="94">
        <f>'[1]6'!K190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'[1]6'!C191</f>
        <v>4107</v>
      </c>
      <c r="F39" s="74">
        <f>'[1]6'!D191</f>
        <v>2846</v>
      </c>
      <c r="G39" s="74">
        <f>'[1]6'!E191</f>
        <v>8038</v>
      </c>
      <c r="H39" s="75">
        <f>'[1]6'!F191</f>
        <v>47</v>
      </c>
      <c r="I39" s="74">
        <f>'[1]6'!G191</f>
        <v>47</v>
      </c>
      <c r="J39" s="76">
        <f>'[1]6'!H191</f>
        <v>47</v>
      </c>
      <c r="K39" s="74">
        <f>'[1]6'!I191</f>
        <v>47</v>
      </c>
      <c r="L39" s="74">
        <f>'[1]6'!J191</f>
        <v>47</v>
      </c>
      <c r="M39" s="74">
        <f>'[1]6'!K191</f>
        <v>47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357186</v>
      </c>
      <c r="F40" s="28">
        <f t="shared" ref="F40:M40" si="6">F4+F9+F21+F29+F31+F36+F39</f>
        <v>388973</v>
      </c>
      <c r="G40" s="28">
        <f t="shared" si="6"/>
        <v>452515</v>
      </c>
      <c r="H40" s="29">
        <f t="shared" si="6"/>
        <v>320597</v>
      </c>
      <c r="I40" s="28">
        <f t="shared" si="6"/>
        <v>320597</v>
      </c>
      <c r="J40" s="30">
        <f t="shared" si="6"/>
        <v>320597</v>
      </c>
      <c r="K40" s="28">
        <f t="shared" si="6"/>
        <v>474856</v>
      </c>
      <c r="L40" s="28">
        <f t="shared" si="6"/>
        <v>486029</v>
      </c>
      <c r="M40" s="28">
        <f t="shared" si="6"/>
        <v>493904.1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"&amp;PROPER('[1]6'!$B$6)</f>
        <v>Table B.2: Payments and estimates by economic classification: Provincial Treasury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135303</v>
      </c>
      <c r="F4" s="74">
        <f t="shared" ref="F4:M4" si="0">F5+F8+F47</f>
        <v>147052</v>
      </c>
      <c r="G4" s="74">
        <f t="shared" si="0"/>
        <v>172782</v>
      </c>
      <c r="H4" s="75">
        <f t="shared" si="0"/>
        <v>196690</v>
      </c>
      <c r="I4" s="74">
        <f t="shared" si="0"/>
        <v>205681</v>
      </c>
      <c r="J4" s="76">
        <f t="shared" si="0"/>
        <v>205681</v>
      </c>
      <c r="K4" s="74">
        <f t="shared" si="0"/>
        <v>219315</v>
      </c>
      <c r="L4" s="74">
        <f t="shared" si="0"/>
        <v>230597</v>
      </c>
      <c r="M4" s="74">
        <f t="shared" si="0"/>
        <v>256192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94973</v>
      </c>
      <c r="F5" s="81">
        <f t="shared" ref="F5:M5" si="1">SUM(F6:F7)</f>
        <v>107182</v>
      </c>
      <c r="G5" s="81">
        <f t="shared" si="1"/>
        <v>125299</v>
      </c>
      <c r="H5" s="82">
        <f t="shared" si="1"/>
        <v>146221</v>
      </c>
      <c r="I5" s="81">
        <f t="shared" si="1"/>
        <v>139651</v>
      </c>
      <c r="J5" s="83">
        <f t="shared" si="1"/>
        <v>139651</v>
      </c>
      <c r="K5" s="81">
        <f t="shared" si="1"/>
        <v>152678</v>
      </c>
      <c r="L5" s="81">
        <f t="shared" si="1"/>
        <v>165087</v>
      </c>
      <c r="M5" s="81">
        <f t="shared" si="1"/>
        <v>178910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'[1]6'!$C$32</f>
        <v>82885</v>
      </c>
      <c r="F6" s="88">
        <f>'[1]6'!$D$32</f>
        <v>93886</v>
      </c>
      <c r="G6" s="88">
        <f>'[1]6'!$E$32</f>
        <v>110382</v>
      </c>
      <c r="H6" s="89">
        <f>'[1]6'!$F$32</f>
        <v>128815</v>
      </c>
      <c r="I6" s="88">
        <f>'[1]6'!$G$32</f>
        <v>123454</v>
      </c>
      <c r="J6" s="90">
        <f>'[1]6'!$H$32</f>
        <v>123454</v>
      </c>
      <c r="K6" s="88">
        <f>'[1]6'!$P$32</f>
        <v>135025</v>
      </c>
      <c r="L6" s="88">
        <f>'[1]6'!$Y$32</f>
        <v>145969</v>
      </c>
      <c r="M6" s="88">
        <f>'[1]6'!$AA$32</f>
        <v>158120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'[1]6'!$C$33</f>
        <v>12088</v>
      </c>
      <c r="F7" s="94">
        <f>'[1]6'!$D$33</f>
        <v>13296</v>
      </c>
      <c r="G7" s="94">
        <f>'[1]6'!$E$33</f>
        <v>14917</v>
      </c>
      <c r="H7" s="95">
        <f>'[1]6'!$F$33</f>
        <v>17406</v>
      </c>
      <c r="I7" s="94">
        <f>'[1]6'!$G$33</f>
        <v>16197</v>
      </c>
      <c r="J7" s="96">
        <f>'[1]6'!$H$33</f>
        <v>16197</v>
      </c>
      <c r="K7" s="94">
        <f>'[1]6'!$P$33</f>
        <v>17653</v>
      </c>
      <c r="L7" s="94">
        <f>'[1]6'!$Y$33</f>
        <v>19118</v>
      </c>
      <c r="M7" s="94">
        <f>'[1]6'!$AA$33</f>
        <v>20790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40301</v>
      </c>
      <c r="F8" s="81">
        <f t="shared" si="2"/>
        <v>39870</v>
      </c>
      <c r="G8" s="81">
        <f t="shared" si="2"/>
        <v>47483</v>
      </c>
      <c r="H8" s="82">
        <f t="shared" si="2"/>
        <v>50469</v>
      </c>
      <c r="I8" s="81">
        <f t="shared" si="2"/>
        <v>66030</v>
      </c>
      <c r="J8" s="83">
        <f t="shared" si="2"/>
        <v>66030</v>
      </c>
      <c r="K8" s="81">
        <f t="shared" si="2"/>
        <v>66637</v>
      </c>
      <c r="L8" s="81">
        <f t="shared" si="2"/>
        <v>65510</v>
      </c>
      <c r="M8" s="81">
        <f t="shared" si="2"/>
        <v>77282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'[1]6'!$C$35</f>
        <v>90</v>
      </c>
      <c r="F9" s="88">
        <f>'[1]6'!$D$35</f>
        <v>100</v>
      </c>
      <c r="G9" s="88">
        <f>'[1]6'!$E$35</f>
        <v>153</v>
      </c>
      <c r="H9" s="89">
        <f>'[1]6'!$F$35</f>
        <v>100</v>
      </c>
      <c r="I9" s="88">
        <f>'[1]6'!$G$35</f>
        <v>204</v>
      </c>
      <c r="J9" s="90">
        <f>'[1]6'!$H$35</f>
        <v>204</v>
      </c>
      <c r="K9" s="88">
        <f>'[1]6'!$P$35</f>
        <v>212</v>
      </c>
      <c r="L9" s="88">
        <f>'[1]6'!$Y$35</f>
        <v>223</v>
      </c>
      <c r="M9" s="88">
        <f>'[1]6'!$AA$35</f>
        <v>241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'[1]6'!$C$36</f>
        <v>2162</v>
      </c>
      <c r="F10" s="101">
        <f>'[1]6'!$D$36</f>
        <v>246</v>
      </c>
      <c r="G10" s="101">
        <f>'[1]6'!$E$36</f>
        <v>914</v>
      </c>
      <c r="H10" s="102">
        <f>'[1]6'!$F$36</f>
        <v>485</v>
      </c>
      <c r="I10" s="101">
        <f>'[1]6'!$G$36</f>
        <v>466</v>
      </c>
      <c r="J10" s="103">
        <f>'[1]6'!$H$36</f>
        <v>466</v>
      </c>
      <c r="K10" s="101">
        <f>'[1]6'!$P$36</f>
        <v>584</v>
      </c>
      <c r="L10" s="101">
        <f>'[1]6'!$Y$36</f>
        <v>614</v>
      </c>
      <c r="M10" s="101">
        <f>'[1]6'!$AA$36</f>
        <v>655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'[1]6'!$C$37</f>
        <v>367</v>
      </c>
      <c r="F11" s="101">
        <f>'[1]6'!$D$37</f>
        <v>146</v>
      </c>
      <c r="G11" s="101">
        <f>'[1]6'!$E$37</f>
        <v>177</v>
      </c>
      <c r="H11" s="102">
        <f>'[1]6'!$F$37</f>
        <v>352</v>
      </c>
      <c r="I11" s="101">
        <f>'[1]6'!$G$37</f>
        <v>332</v>
      </c>
      <c r="J11" s="103">
        <f>'[1]6'!$H$37</f>
        <v>332</v>
      </c>
      <c r="K11" s="101">
        <f>'[1]6'!$P$37</f>
        <v>339</v>
      </c>
      <c r="L11" s="101">
        <f>'[1]6'!$Y$37</f>
        <v>358</v>
      </c>
      <c r="M11" s="101">
        <f>'[1]6'!$AA$37</f>
        <v>411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'[1]6'!$C$38</f>
        <v>8171</v>
      </c>
      <c r="F12" s="101">
        <f>'[1]6'!$D$38</f>
        <v>4385</v>
      </c>
      <c r="G12" s="101">
        <f>'[1]6'!$E$38</f>
        <v>5122</v>
      </c>
      <c r="H12" s="102">
        <f>'[1]6'!$F$38</f>
        <v>4632</v>
      </c>
      <c r="I12" s="101">
        <f>'[1]6'!$G$38</f>
        <v>5682</v>
      </c>
      <c r="J12" s="103">
        <f>'[1]6'!$H$38</f>
        <v>5682</v>
      </c>
      <c r="K12" s="101">
        <f>'[1]6'!$P$38</f>
        <v>5792</v>
      </c>
      <c r="L12" s="101">
        <f>'[1]6'!$Y$38</f>
        <v>6110</v>
      </c>
      <c r="M12" s="101">
        <f>'[1]6'!$AA$38</f>
        <v>8739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'[1]6'!$C$39</f>
        <v>337</v>
      </c>
      <c r="F13" s="101">
        <f>'[1]6'!$D$39</f>
        <v>348</v>
      </c>
      <c r="G13" s="101">
        <f>'[1]6'!$E$39</f>
        <v>286</v>
      </c>
      <c r="H13" s="102">
        <f>'[1]6'!$F$39</f>
        <v>632</v>
      </c>
      <c r="I13" s="101">
        <f>'[1]6'!$G$39</f>
        <v>298</v>
      </c>
      <c r="J13" s="103">
        <f>'[1]6'!$H$39</f>
        <v>298</v>
      </c>
      <c r="K13" s="101">
        <f>'[1]6'!$P$39</f>
        <v>669</v>
      </c>
      <c r="L13" s="101">
        <f>'[1]6'!$Y$39</f>
        <v>706</v>
      </c>
      <c r="M13" s="101">
        <f>'[1]6'!$AA$39</f>
        <v>762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'[1]6'!$C$40</f>
        <v>322</v>
      </c>
      <c r="F14" s="101">
        <f>'[1]6'!$D$40</f>
        <v>440</v>
      </c>
      <c r="G14" s="101">
        <f>'[1]6'!$E$40</f>
        <v>521</v>
      </c>
      <c r="H14" s="102">
        <f>'[1]6'!$F$40</f>
        <v>230</v>
      </c>
      <c r="I14" s="101">
        <f>'[1]6'!$G$40</f>
        <v>355</v>
      </c>
      <c r="J14" s="103">
        <f>'[1]6'!$H$40</f>
        <v>355</v>
      </c>
      <c r="K14" s="101">
        <f>'[1]6'!$P$40</f>
        <v>394</v>
      </c>
      <c r="L14" s="101">
        <f>'[1]6'!$Y$40</f>
        <v>413</v>
      </c>
      <c r="M14" s="101">
        <f>'[1]6'!$AA$40</f>
        <v>437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'[1]6'!$C$41</f>
        <v>861</v>
      </c>
      <c r="F15" s="101">
        <f>'[1]6'!$D$41</f>
        <v>1010</v>
      </c>
      <c r="G15" s="101">
        <f>'[1]6'!$E$41</f>
        <v>974</v>
      </c>
      <c r="H15" s="102">
        <f>'[1]6'!$F$41</f>
        <v>1170</v>
      </c>
      <c r="I15" s="101">
        <f>'[1]6'!$G$41</f>
        <v>1253</v>
      </c>
      <c r="J15" s="103">
        <f>'[1]6'!$H$41</f>
        <v>1252</v>
      </c>
      <c r="K15" s="101">
        <f>'[1]6'!$P$41</f>
        <v>1630</v>
      </c>
      <c r="L15" s="101">
        <f>'[1]6'!$Y$41</f>
        <v>1665</v>
      </c>
      <c r="M15" s="101">
        <f>'[1]6'!$AA$41</f>
        <v>1929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'[1]6'!$C$42</f>
        <v>4290</v>
      </c>
      <c r="F16" s="101">
        <f>'[1]6'!$D$42</f>
        <v>4410</v>
      </c>
      <c r="G16" s="101">
        <f>'[1]6'!$E$42</f>
        <v>6135</v>
      </c>
      <c r="H16" s="102">
        <f>'[1]6'!$F$42</f>
        <v>4239</v>
      </c>
      <c r="I16" s="101">
        <f>'[1]6'!$G$42</f>
        <v>4976</v>
      </c>
      <c r="J16" s="103">
        <f>'[1]6'!$H$42</f>
        <v>4976</v>
      </c>
      <c r="K16" s="101">
        <f>'[1]6'!$P$42</f>
        <v>6550</v>
      </c>
      <c r="L16" s="101">
        <f>'[1]6'!$Y$42</f>
        <v>6898</v>
      </c>
      <c r="M16" s="101">
        <f>'[1]6'!$AA$42</f>
        <v>9496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'[1]6'!$C$43</f>
        <v>12583</v>
      </c>
      <c r="F17" s="101">
        <f>'[1]6'!$D$43</f>
        <v>14521</v>
      </c>
      <c r="G17" s="101">
        <f>'[1]6'!$E$43</f>
        <v>21455</v>
      </c>
      <c r="H17" s="102">
        <f>'[1]6'!$F$43</f>
        <v>25474</v>
      </c>
      <c r="I17" s="101">
        <f>'[1]6'!$G$43</f>
        <v>37666</v>
      </c>
      <c r="J17" s="103">
        <f>'[1]6'!$H$43</f>
        <v>37666</v>
      </c>
      <c r="K17" s="101">
        <f>'[1]6'!$P$43</f>
        <v>33233</v>
      </c>
      <c r="L17" s="101">
        <f>'[1]6'!$Y$43</f>
        <v>30543</v>
      </c>
      <c r="M17" s="101">
        <f>'[1]6'!$AA$43</f>
        <v>34960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'[1]6'!$C$44</f>
        <v>0</v>
      </c>
      <c r="F18" s="101">
        <f>'[1]6'!$D$44</f>
        <v>0</v>
      </c>
      <c r="G18" s="101">
        <f>'[1]6'!$E$44</f>
        <v>0</v>
      </c>
      <c r="H18" s="102">
        <f>'[1]6'!$F$44</f>
        <v>0</v>
      </c>
      <c r="I18" s="101">
        <f>'[1]6'!$G$44</f>
        <v>0</v>
      </c>
      <c r="J18" s="103">
        <f>'[1]6'!$H$44</f>
        <v>0</v>
      </c>
      <c r="K18" s="101">
        <f>'[1]6'!$P$44</f>
        <v>0</v>
      </c>
      <c r="L18" s="101">
        <f>'[1]6'!$Y$44</f>
        <v>0</v>
      </c>
      <c r="M18" s="101">
        <f>'[1]6'!$AA$44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'[1]6'!$C$45</f>
        <v>0</v>
      </c>
      <c r="F19" s="101">
        <f>'[1]6'!$D$45</f>
        <v>0</v>
      </c>
      <c r="G19" s="101">
        <f>'[1]6'!$E$45</f>
        <v>0</v>
      </c>
      <c r="H19" s="102">
        <f>'[1]6'!$F$45</f>
        <v>0</v>
      </c>
      <c r="I19" s="101">
        <f>'[1]6'!$G$45</f>
        <v>0</v>
      </c>
      <c r="J19" s="103">
        <f>'[1]6'!$H$45</f>
        <v>0</v>
      </c>
      <c r="K19" s="101">
        <f>'[1]6'!$P$45</f>
        <v>0</v>
      </c>
      <c r="L19" s="101">
        <f>'[1]6'!$Y$45</f>
        <v>0</v>
      </c>
      <c r="M19" s="101">
        <f>'[1]6'!$AA$45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'[1]6'!$C$46</f>
        <v>0</v>
      </c>
      <c r="F20" s="101">
        <f>'[1]6'!$D$46</f>
        <v>0</v>
      </c>
      <c r="G20" s="101">
        <f>'[1]6'!$E$46</f>
        <v>0</v>
      </c>
      <c r="H20" s="102">
        <f>'[1]6'!$F$46</f>
        <v>0</v>
      </c>
      <c r="I20" s="101">
        <f>'[1]6'!$G$46</f>
        <v>0</v>
      </c>
      <c r="J20" s="103">
        <f>'[1]6'!$H$46</f>
        <v>0</v>
      </c>
      <c r="K20" s="101">
        <f>'[1]6'!$P$46</f>
        <v>0</v>
      </c>
      <c r="L20" s="101">
        <f>'[1]6'!$Y$46</f>
        <v>0</v>
      </c>
      <c r="M20" s="101">
        <f>'[1]6'!$AA$46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'[1]6'!$C$47</f>
        <v>5</v>
      </c>
      <c r="F21" s="101">
        <f>'[1]6'!$D$47</f>
        <v>27</v>
      </c>
      <c r="G21" s="101">
        <f>'[1]6'!$E$47</f>
        <v>70</v>
      </c>
      <c r="H21" s="102">
        <f>'[1]6'!$F$47</f>
        <v>0</v>
      </c>
      <c r="I21" s="101">
        <f>'[1]6'!$G$47</f>
        <v>0</v>
      </c>
      <c r="J21" s="103">
        <f>'[1]6'!$H$47</f>
        <v>0</v>
      </c>
      <c r="K21" s="101">
        <f>'[1]6'!$P$47</f>
        <v>0</v>
      </c>
      <c r="L21" s="101">
        <f>'[1]6'!$Y$47</f>
        <v>0</v>
      </c>
      <c r="M21" s="101">
        <f>'[1]6'!$AA$47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'[1]6'!$C$48</f>
        <v>456</v>
      </c>
      <c r="F22" s="101">
        <f>'[1]6'!$D$48</f>
        <v>539</v>
      </c>
      <c r="G22" s="101">
        <f>'[1]6'!$E$48</f>
        <v>671</v>
      </c>
      <c r="H22" s="102">
        <f>'[1]6'!$F$48</f>
        <v>550</v>
      </c>
      <c r="I22" s="101">
        <f>'[1]6'!$G$48</f>
        <v>530</v>
      </c>
      <c r="J22" s="103">
        <f>'[1]6'!$H$48</f>
        <v>530</v>
      </c>
      <c r="K22" s="101">
        <f>'[1]6'!$P$48</f>
        <v>552</v>
      </c>
      <c r="L22" s="101">
        <f>'[1]6'!$Y$48</f>
        <v>754</v>
      </c>
      <c r="M22" s="101">
        <f>'[1]6'!$AA$48</f>
        <v>781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'[1]6'!$C$49</f>
        <v>52</v>
      </c>
      <c r="F23" s="101">
        <f>'[1]6'!$D$49</f>
        <v>164</v>
      </c>
      <c r="G23" s="101">
        <f>'[1]6'!$E$49</f>
        <v>159</v>
      </c>
      <c r="H23" s="102">
        <f>'[1]6'!$F$49</f>
        <v>100</v>
      </c>
      <c r="I23" s="101">
        <f>'[1]6'!$G$49</f>
        <v>122</v>
      </c>
      <c r="J23" s="103">
        <f>'[1]6'!$H$49</f>
        <v>122</v>
      </c>
      <c r="K23" s="101">
        <f>'[1]6'!$P$49</f>
        <v>201</v>
      </c>
      <c r="L23" s="101">
        <f>'[1]6'!$Y$49</f>
        <v>133</v>
      </c>
      <c r="M23" s="101">
        <f>'[1]6'!$AA$49</f>
        <v>143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'[1]6'!$C$50</f>
        <v>109</v>
      </c>
      <c r="F24" s="101">
        <f>'[1]6'!$D$50</f>
        <v>137</v>
      </c>
      <c r="G24" s="101">
        <f>'[1]6'!$E$50</f>
        <v>123</v>
      </c>
      <c r="H24" s="102">
        <f>'[1]6'!$F$50</f>
        <v>190</v>
      </c>
      <c r="I24" s="101">
        <f>'[1]6'!$G$50</f>
        <v>206</v>
      </c>
      <c r="J24" s="103">
        <f>'[1]6'!$H$50</f>
        <v>206</v>
      </c>
      <c r="K24" s="101">
        <f>'[1]6'!$P$50</f>
        <v>204</v>
      </c>
      <c r="L24" s="101">
        <f>'[1]6'!$Y$50</f>
        <v>204</v>
      </c>
      <c r="M24" s="101">
        <f>'[1]6'!$AA$50</f>
        <v>204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'[1]6'!$C$51</f>
        <v>0</v>
      </c>
      <c r="F25" s="101">
        <f>'[1]6'!$D$51</f>
        <v>0</v>
      </c>
      <c r="G25" s="101">
        <f>'[1]6'!$E$51</f>
        <v>0</v>
      </c>
      <c r="H25" s="102">
        <f>'[1]6'!$F$51</f>
        <v>1151</v>
      </c>
      <c r="I25" s="101">
        <f>'[1]6'!$G$51</f>
        <v>1249</v>
      </c>
      <c r="J25" s="103">
        <f>'[1]6'!$H$51</f>
        <v>1249</v>
      </c>
      <c r="K25" s="101">
        <f>'[1]6'!$P$51</f>
        <v>1318</v>
      </c>
      <c r="L25" s="101">
        <f>'[1]6'!$Y$51</f>
        <v>1391</v>
      </c>
      <c r="M25" s="101">
        <f>'[1]6'!$AA$51</f>
        <v>1765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'[1]6'!$C$52</f>
        <v>0</v>
      </c>
      <c r="F26" s="101">
        <f>'[1]6'!$D$52</f>
        <v>0</v>
      </c>
      <c r="G26" s="101">
        <f>'[1]6'!$E$52</f>
        <v>0</v>
      </c>
      <c r="H26" s="102">
        <f>'[1]6'!$F$52</f>
        <v>0</v>
      </c>
      <c r="I26" s="101">
        <f>'[1]6'!$G$52</f>
        <v>0</v>
      </c>
      <c r="J26" s="103">
        <f>'[1]6'!$H$52</f>
        <v>0</v>
      </c>
      <c r="K26" s="101">
        <f>'[1]6'!$P$52</f>
        <v>0</v>
      </c>
      <c r="L26" s="101">
        <f>'[1]6'!$Y$52</f>
        <v>0</v>
      </c>
      <c r="M26" s="101">
        <f>'[1]6'!$AA$52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'[1]6'!$C$53</f>
        <v>0</v>
      </c>
      <c r="F27" s="101">
        <f>'[1]6'!$D$53</f>
        <v>0</v>
      </c>
      <c r="G27" s="101">
        <f>'[1]6'!$E$53</f>
        <v>0</v>
      </c>
      <c r="H27" s="102">
        <f>'[1]6'!$F$53</f>
        <v>0</v>
      </c>
      <c r="I27" s="101">
        <f>'[1]6'!$G$53</f>
        <v>0</v>
      </c>
      <c r="J27" s="103">
        <f>'[1]6'!$H$53</f>
        <v>0</v>
      </c>
      <c r="K27" s="101">
        <f>'[1]6'!$P$53</f>
        <v>0</v>
      </c>
      <c r="L27" s="101">
        <f>'[1]6'!$Y$53</f>
        <v>0</v>
      </c>
      <c r="M27" s="101">
        <f>'[1]6'!$AA$53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'[1]6'!$C$54</f>
        <v>0</v>
      </c>
      <c r="F28" s="101">
        <f>'[1]6'!$D$54</f>
        <v>0</v>
      </c>
      <c r="G28" s="101">
        <f>'[1]6'!$E$54</f>
        <v>0</v>
      </c>
      <c r="H28" s="102">
        <f>'[1]6'!$F$54</f>
        <v>0</v>
      </c>
      <c r="I28" s="101">
        <f>'[1]6'!$G$54</f>
        <v>0</v>
      </c>
      <c r="J28" s="103">
        <f>'[1]6'!$H$54</f>
        <v>0</v>
      </c>
      <c r="K28" s="101">
        <f>'[1]6'!$P$54</f>
        <v>0</v>
      </c>
      <c r="L28" s="101">
        <f>'[1]6'!$Y$54</f>
        <v>0</v>
      </c>
      <c r="M28" s="101">
        <f>'[1]6'!$AA$54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'[1]6'!$C$55</f>
        <v>90</v>
      </c>
      <c r="F29" s="101">
        <f>'[1]6'!$D$55</f>
        <v>66</v>
      </c>
      <c r="G29" s="101">
        <f>'[1]6'!$E$55</f>
        <v>74</v>
      </c>
      <c r="H29" s="102">
        <f>'[1]6'!$F$55</f>
        <v>109</v>
      </c>
      <c r="I29" s="101">
        <f>'[1]6'!$G$55</f>
        <v>0</v>
      </c>
      <c r="J29" s="103">
        <f>'[1]6'!$H$55</f>
        <v>0</v>
      </c>
      <c r="K29" s="101">
        <f>'[1]6'!$P$55</f>
        <v>0</v>
      </c>
      <c r="L29" s="101">
        <f>'[1]6'!$Y$55</f>
        <v>0</v>
      </c>
      <c r="M29" s="101">
        <f>'[1]6'!$AA$55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'[1]6'!$C$56</f>
        <v>0</v>
      </c>
      <c r="F30" s="101">
        <f>'[1]6'!$D$56</f>
        <v>0</v>
      </c>
      <c r="G30" s="101">
        <f>'[1]6'!$E$56</f>
        <v>0</v>
      </c>
      <c r="H30" s="102">
        <f>'[1]6'!$F$56</f>
        <v>0</v>
      </c>
      <c r="I30" s="101">
        <f>'[1]6'!$G$56</f>
        <v>0</v>
      </c>
      <c r="J30" s="103">
        <f>'[1]6'!$H$56</f>
        <v>0</v>
      </c>
      <c r="K30" s="101">
        <f>'[1]6'!$P$56</f>
        <v>0</v>
      </c>
      <c r="L30" s="101">
        <f>'[1]6'!$Y$56</f>
        <v>0</v>
      </c>
      <c r="M30" s="101">
        <f>'[1]6'!$AA$56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'[1]6'!$C$57</f>
        <v>0</v>
      </c>
      <c r="F31" s="101">
        <f>'[1]6'!$D$57</f>
        <v>2</v>
      </c>
      <c r="G31" s="101">
        <f>'[1]6'!$E$57</f>
        <v>0</v>
      </c>
      <c r="H31" s="102">
        <f>'[1]6'!$F$57</f>
        <v>0</v>
      </c>
      <c r="I31" s="101">
        <f>'[1]6'!$G$57</f>
        <v>0</v>
      </c>
      <c r="J31" s="103">
        <f>'[1]6'!$H$57</f>
        <v>0</v>
      </c>
      <c r="K31" s="101">
        <f>'[1]6'!$P$57</f>
        <v>0</v>
      </c>
      <c r="L31" s="101">
        <f>'[1]6'!$Y$57</f>
        <v>0</v>
      </c>
      <c r="M31" s="101">
        <f>'[1]6'!$AA$57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'[1]6'!$C$58</f>
        <v>0</v>
      </c>
      <c r="F32" s="101">
        <f>'[1]6'!$D$58</f>
        <v>6</v>
      </c>
      <c r="G32" s="101">
        <f>'[1]6'!$E$58</f>
        <v>8</v>
      </c>
      <c r="H32" s="102">
        <f>'[1]6'!$F$58</f>
        <v>0</v>
      </c>
      <c r="I32" s="101">
        <f>'[1]6'!$G$58</f>
        <v>0</v>
      </c>
      <c r="J32" s="103">
        <f>'[1]6'!$H$58</f>
        <v>0</v>
      </c>
      <c r="K32" s="101">
        <f>'[1]6'!$P$58</f>
        <v>0</v>
      </c>
      <c r="L32" s="101">
        <f>'[1]6'!$Y$58</f>
        <v>0</v>
      </c>
      <c r="M32" s="101">
        <f>'[1]6'!$AA$58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'[1]6'!$C$59</f>
        <v>0</v>
      </c>
      <c r="F33" s="101">
        <f>'[1]6'!$D$59</f>
        <v>0</v>
      </c>
      <c r="G33" s="101">
        <f>'[1]6'!$E$59</f>
        <v>0</v>
      </c>
      <c r="H33" s="102">
        <f>'[1]6'!$F$59</f>
        <v>0</v>
      </c>
      <c r="I33" s="101">
        <f>'[1]6'!$G$59</f>
        <v>0</v>
      </c>
      <c r="J33" s="103">
        <f>'[1]6'!$H$59</f>
        <v>0</v>
      </c>
      <c r="K33" s="101">
        <f>'[1]6'!$P$59</f>
        <v>0</v>
      </c>
      <c r="L33" s="101">
        <f>'[1]6'!$Y$59</f>
        <v>0</v>
      </c>
      <c r="M33" s="101">
        <f>'[1]6'!$AA$59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'[1]6'!$C$60</f>
        <v>0</v>
      </c>
      <c r="F34" s="101">
        <f>'[1]6'!$D$60</f>
        <v>0</v>
      </c>
      <c r="G34" s="101">
        <f>'[1]6'!$E$60</f>
        <v>0</v>
      </c>
      <c r="H34" s="102">
        <f>'[1]6'!$F$60</f>
        <v>0</v>
      </c>
      <c r="I34" s="101">
        <f>'[1]6'!$G$60</f>
        <v>0</v>
      </c>
      <c r="J34" s="103">
        <f>'[1]6'!$H$60</f>
        <v>0</v>
      </c>
      <c r="K34" s="101">
        <f>'[1]6'!$P$60</f>
        <v>0</v>
      </c>
      <c r="L34" s="101">
        <f>'[1]6'!$Y$60</f>
        <v>0</v>
      </c>
      <c r="M34" s="101">
        <f>'[1]6'!$AA$60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'[1]6'!$C$61</f>
        <v>0</v>
      </c>
      <c r="F35" s="101">
        <f>'[1]6'!$D$61</f>
        <v>0</v>
      </c>
      <c r="G35" s="101">
        <f>'[1]6'!$E$61</f>
        <v>0</v>
      </c>
      <c r="H35" s="102">
        <f>'[1]6'!$F$61</f>
        <v>0</v>
      </c>
      <c r="I35" s="101">
        <f>'[1]6'!$G$61</f>
        <v>0</v>
      </c>
      <c r="J35" s="103">
        <f>'[1]6'!$H$61</f>
        <v>0</v>
      </c>
      <c r="K35" s="101">
        <f>'[1]6'!$P$61</f>
        <v>0</v>
      </c>
      <c r="L35" s="101">
        <f>'[1]6'!$Y$61</f>
        <v>0</v>
      </c>
      <c r="M35" s="101">
        <f>'[1]6'!$AA$61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'[1]6'!$C$62</f>
        <v>43</v>
      </c>
      <c r="F36" s="101">
        <f>'[1]6'!$D$62</f>
        <v>37</v>
      </c>
      <c r="G36" s="101">
        <f>'[1]6'!$E$62</f>
        <v>0</v>
      </c>
      <c r="H36" s="102">
        <f>'[1]6'!$F$62</f>
        <v>0</v>
      </c>
      <c r="I36" s="101">
        <f>'[1]6'!$G$62</f>
        <v>0</v>
      </c>
      <c r="J36" s="103">
        <f>'[1]6'!$H$62</f>
        <v>0</v>
      </c>
      <c r="K36" s="101">
        <f>'[1]6'!$P$62</f>
        <v>0</v>
      </c>
      <c r="L36" s="101">
        <f>'[1]6'!$Y$62</f>
        <v>0</v>
      </c>
      <c r="M36" s="101">
        <f>'[1]6'!$AA$62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'[1]6'!$C$63</f>
        <v>0</v>
      </c>
      <c r="F37" s="101">
        <f>'[1]6'!$D$63</f>
        <v>0</v>
      </c>
      <c r="G37" s="101">
        <f>'[1]6'!$E$63</f>
        <v>40</v>
      </c>
      <c r="H37" s="102">
        <f>'[1]6'!$F$63</f>
        <v>48</v>
      </c>
      <c r="I37" s="101">
        <f>'[1]6'!$G$63</f>
        <v>318</v>
      </c>
      <c r="J37" s="103">
        <f>'[1]6'!$H$63</f>
        <v>318</v>
      </c>
      <c r="K37" s="101">
        <f>'[1]6'!$P$63</f>
        <v>320</v>
      </c>
      <c r="L37" s="101">
        <f>'[1]6'!$Y$63</f>
        <v>334</v>
      </c>
      <c r="M37" s="101">
        <f>'[1]6'!$AA$63</f>
        <v>349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'[1]6'!$C$64</f>
        <v>2412</v>
      </c>
      <c r="F38" s="101">
        <f>'[1]6'!$D$64</f>
        <v>2453</v>
      </c>
      <c r="G38" s="101">
        <f>'[1]6'!$E$64</f>
        <v>3229</v>
      </c>
      <c r="H38" s="102">
        <f>'[1]6'!$F$64</f>
        <v>3462</v>
      </c>
      <c r="I38" s="101">
        <f>'[1]6'!$G$64</f>
        <v>3289</v>
      </c>
      <c r="J38" s="103">
        <f>'[1]6'!$H$64</f>
        <v>3288</v>
      </c>
      <c r="K38" s="101">
        <f>'[1]6'!$P$64</f>
        <v>3612</v>
      </c>
      <c r="L38" s="101">
        <f>'[1]6'!$Y$64</f>
        <v>3865</v>
      </c>
      <c r="M38" s="101">
        <f>'[1]6'!$AA$64</f>
        <v>4230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'[1]6'!$C$65</f>
        <v>0</v>
      </c>
      <c r="F39" s="101">
        <f>'[1]6'!$D$65</f>
        <v>0</v>
      </c>
      <c r="G39" s="101">
        <f>'[1]6'!$E$65</f>
        <v>332</v>
      </c>
      <c r="H39" s="102">
        <f>'[1]6'!$F$65</f>
        <v>337</v>
      </c>
      <c r="I39" s="101">
        <f>'[1]6'!$G$65</f>
        <v>237</v>
      </c>
      <c r="J39" s="103">
        <f>'[1]6'!$H$65</f>
        <v>237</v>
      </c>
      <c r="K39" s="101">
        <f>'[1]6'!$P$65</f>
        <v>326</v>
      </c>
      <c r="L39" s="101">
        <f>'[1]6'!$Y$65</f>
        <v>326</v>
      </c>
      <c r="M39" s="101">
        <f>'[1]6'!$AA$65</f>
        <v>326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'[1]6'!$C$66</f>
        <v>259</v>
      </c>
      <c r="F40" s="101">
        <f>'[1]6'!$D$66</f>
        <v>501</v>
      </c>
      <c r="G40" s="101">
        <f>'[1]6'!$E$66</f>
        <v>4</v>
      </c>
      <c r="H40" s="102">
        <f>'[1]6'!$F$66</f>
        <v>251</v>
      </c>
      <c r="I40" s="101">
        <f>'[1]6'!$G$66</f>
        <v>0</v>
      </c>
      <c r="J40" s="103">
        <f>'[1]6'!$H$66</f>
        <v>0</v>
      </c>
      <c r="K40" s="101">
        <f>'[1]6'!$P$66</f>
        <v>500</v>
      </c>
      <c r="L40" s="101">
        <f>'[1]6'!$Y$66</f>
        <v>70</v>
      </c>
      <c r="M40" s="101">
        <f>'[1]6'!$AA$66</f>
        <v>74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'[1]6'!$C$67</f>
        <v>44</v>
      </c>
      <c r="F41" s="101">
        <f>'[1]6'!$D$67</f>
        <v>3</v>
      </c>
      <c r="G41" s="101">
        <f>'[1]6'!$E$67</f>
        <v>5</v>
      </c>
      <c r="H41" s="102">
        <f>'[1]6'!$F$67</f>
        <v>0</v>
      </c>
      <c r="I41" s="101">
        <f>'[1]6'!$G$67</f>
        <v>4</v>
      </c>
      <c r="J41" s="103">
        <f>'[1]6'!$H$67</f>
        <v>4</v>
      </c>
      <c r="K41" s="101">
        <f>'[1]6'!$P$67</f>
        <v>0</v>
      </c>
      <c r="L41" s="101">
        <f>'[1]6'!$Y$67</f>
        <v>0</v>
      </c>
      <c r="M41" s="101">
        <f>'[1]6'!$AA$67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'[1]6'!$C$68</f>
        <v>4342</v>
      </c>
      <c r="F42" s="101">
        <f>'[1]6'!$D$68</f>
        <v>4828</v>
      </c>
      <c r="G42" s="101">
        <f>'[1]6'!$E$68</f>
        <v>4562</v>
      </c>
      <c r="H42" s="102">
        <f>'[1]6'!$F$68</f>
        <v>4418</v>
      </c>
      <c r="I42" s="101">
        <f>'[1]6'!$G$68</f>
        <v>5594</v>
      </c>
      <c r="J42" s="103">
        <f>'[1]6'!$H$68</f>
        <v>5595</v>
      </c>
      <c r="K42" s="101">
        <f>'[1]6'!$P$68</f>
        <v>6486</v>
      </c>
      <c r="L42" s="101">
        <f>'[1]6'!$Y$68</f>
        <v>6943</v>
      </c>
      <c r="M42" s="101">
        <f>'[1]6'!$AA$68</f>
        <v>7361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'[1]6'!$C$69</f>
        <v>661</v>
      </c>
      <c r="F43" s="101">
        <f>'[1]6'!$D$69</f>
        <v>492</v>
      </c>
      <c r="G43" s="101">
        <f>'[1]6'!$E$69</f>
        <v>970</v>
      </c>
      <c r="H43" s="102">
        <f>'[1]6'!$F$69</f>
        <v>1363</v>
      </c>
      <c r="I43" s="101">
        <f>'[1]6'!$G$69</f>
        <v>1363</v>
      </c>
      <c r="J43" s="103">
        <f>'[1]6'!$H$69</f>
        <v>1363</v>
      </c>
      <c r="K43" s="101">
        <f>'[1]6'!$P$69</f>
        <v>1526</v>
      </c>
      <c r="L43" s="101">
        <f>'[1]6'!$Y$69</f>
        <v>1650</v>
      </c>
      <c r="M43" s="101">
        <f>'[1]6'!$AA$69</f>
        <v>1789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'[1]6'!$C$70</f>
        <v>1909</v>
      </c>
      <c r="F44" s="101">
        <f>'[1]6'!$D$70</f>
        <v>4074</v>
      </c>
      <c r="G44" s="101">
        <f>'[1]6'!$E$70</f>
        <v>415</v>
      </c>
      <c r="H44" s="102">
        <f>'[1]6'!$F$70</f>
        <v>548</v>
      </c>
      <c r="I44" s="101">
        <f>'[1]6'!$G$70</f>
        <v>495</v>
      </c>
      <c r="J44" s="103">
        <f>'[1]6'!$H$70</f>
        <v>495</v>
      </c>
      <c r="K44" s="101">
        <f>'[1]6'!$P$70</f>
        <v>606</v>
      </c>
      <c r="L44" s="101">
        <f>'[1]6'!$Y$70</f>
        <v>641</v>
      </c>
      <c r="M44" s="101">
        <f>'[1]6'!$AA$70</f>
        <v>738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'[1]6'!$C$71</f>
        <v>736</v>
      </c>
      <c r="F45" s="101">
        <f>'[1]6'!$D$71</f>
        <v>935</v>
      </c>
      <c r="G45" s="101">
        <f>'[1]6'!$E$71</f>
        <v>1084</v>
      </c>
      <c r="H45" s="102">
        <f>'[1]6'!$F$71</f>
        <v>628</v>
      </c>
      <c r="I45" s="101">
        <f>'[1]6'!$G$71</f>
        <v>1391</v>
      </c>
      <c r="J45" s="103">
        <f>'[1]6'!$H$71</f>
        <v>1392</v>
      </c>
      <c r="K45" s="101">
        <f>'[1]6'!$P$71</f>
        <v>1583</v>
      </c>
      <c r="L45" s="101">
        <f>'[1]6'!$Y$71</f>
        <v>1669</v>
      </c>
      <c r="M45" s="101">
        <f>'[1]6'!$AA$71</f>
        <v>1892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'[1]6'!$C$72</f>
        <v>0</v>
      </c>
      <c r="F46" s="94">
        <f>'[1]6'!$D$72</f>
        <v>0</v>
      </c>
      <c r="G46" s="94">
        <f>'[1]6'!$E$72</f>
        <v>0</v>
      </c>
      <c r="H46" s="95">
        <f>'[1]6'!$F$72</f>
        <v>0</v>
      </c>
      <c r="I46" s="94">
        <f>'[1]6'!$G$72</f>
        <v>0</v>
      </c>
      <c r="J46" s="96">
        <f>'[1]6'!$H$72</f>
        <v>0</v>
      </c>
      <c r="K46" s="94">
        <f>'[1]6'!$P$72</f>
        <v>0</v>
      </c>
      <c r="L46" s="94">
        <f>'[1]6'!$Y$72</f>
        <v>0</v>
      </c>
      <c r="M46" s="94">
        <f>'[1]6'!$AA$72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29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'[1]6'!$C$74</f>
        <v>29</v>
      </c>
      <c r="F48" s="88">
        <f>'[1]6'!$D$74</f>
        <v>0</v>
      </c>
      <c r="G48" s="88">
        <f>'[1]6'!$E$74</f>
        <v>0</v>
      </c>
      <c r="H48" s="89">
        <f>'[1]6'!$F$74</f>
        <v>0</v>
      </c>
      <c r="I48" s="88">
        <f>'[1]6'!$G$74</f>
        <v>0</v>
      </c>
      <c r="J48" s="90">
        <f>'[1]6'!$H$74</f>
        <v>0</v>
      </c>
      <c r="K48" s="88">
        <f>'[1]6'!$P$74</f>
        <v>0</v>
      </c>
      <c r="L48" s="88">
        <f>'[1]6'!$Y$74</f>
        <v>0</v>
      </c>
      <c r="M48" s="88">
        <f>'[1]6'!$AA$74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'[1]6'!$C$75</f>
        <v>0</v>
      </c>
      <c r="F49" s="94">
        <f>'[1]6'!$D$75</f>
        <v>0</v>
      </c>
      <c r="G49" s="94">
        <f>'[1]6'!$E$75</f>
        <v>0</v>
      </c>
      <c r="H49" s="95">
        <f>'[1]6'!$F$75</f>
        <v>0</v>
      </c>
      <c r="I49" s="94">
        <f>'[1]6'!$G$75</f>
        <v>0</v>
      </c>
      <c r="J49" s="96">
        <f>'[1]6'!$H$75</f>
        <v>0</v>
      </c>
      <c r="K49" s="94">
        <f>'[1]6'!$P$75</f>
        <v>0</v>
      </c>
      <c r="L49" s="94">
        <f>'[1]6'!$Y$75</f>
        <v>0</v>
      </c>
      <c r="M49" s="94">
        <f>'[1]6'!$AA$75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4640</v>
      </c>
      <c r="F51" s="74">
        <f t="shared" si="4"/>
        <v>11795</v>
      </c>
      <c r="G51" s="74">
        <f t="shared" si="4"/>
        <v>22389</v>
      </c>
      <c r="H51" s="75">
        <f t="shared" si="4"/>
        <v>446738</v>
      </c>
      <c r="I51" s="74">
        <f t="shared" si="4"/>
        <v>28928</v>
      </c>
      <c r="J51" s="76">
        <f t="shared" si="4"/>
        <v>28928</v>
      </c>
      <c r="K51" s="74">
        <f t="shared" si="4"/>
        <v>37925</v>
      </c>
      <c r="L51" s="74">
        <f t="shared" si="4"/>
        <v>43085</v>
      </c>
      <c r="M51" s="74">
        <f t="shared" si="4"/>
        <v>63502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3450</v>
      </c>
      <c r="F52" s="88">
        <f t="shared" si="5"/>
        <v>8250</v>
      </c>
      <c r="G52" s="88">
        <f t="shared" si="5"/>
        <v>15369</v>
      </c>
      <c r="H52" s="89">
        <f t="shared" si="5"/>
        <v>435385</v>
      </c>
      <c r="I52" s="88">
        <f t="shared" si="5"/>
        <v>16800</v>
      </c>
      <c r="J52" s="90">
        <f t="shared" si="5"/>
        <v>16800</v>
      </c>
      <c r="K52" s="88">
        <f t="shared" si="5"/>
        <v>24831</v>
      </c>
      <c r="L52" s="88">
        <f t="shared" si="5"/>
        <v>29558</v>
      </c>
      <c r="M52" s="88">
        <f t="shared" si="5"/>
        <v>49258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429385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'[1]6'!$C$79</f>
        <v>0</v>
      </c>
      <c r="F54" s="88">
        <f>'[1]6'!$D$79</f>
        <v>0</v>
      </c>
      <c r="G54" s="88">
        <f>'[1]6'!$E$79</f>
        <v>0</v>
      </c>
      <c r="H54" s="89">
        <f>'[1]6'!$F$79</f>
        <v>0</v>
      </c>
      <c r="I54" s="88">
        <f>'[1]6'!$G$79</f>
        <v>0</v>
      </c>
      <c r="J54" s="90">
        <f>'[1]6'!$H$79</f>
        <v>0</v>
      </c>
      <c r="K54" s="88">
        <f>'[1]6'!$P$79</f>
        <v>0</v>
      </c>
      <c r="L54" s="88">
        <f>'[1]6'!$Y$79</f>
        <v>0</v>
      </c>
      <c r="M54" s="88">
        <f>'[1]6'!$AA$79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'[1]6'!$C$80</f>
        <v>0</v>
      </c>
      <c r="F55" s="94">
        <f>'[1]6'!$D$80</f>
        <v>0</v>
      </c>
      <c r="G55" s="94">
        <f>'[1]6'!$E$80</f>
        <v>0</v>
      </c>
      <c r="H55" s="95">
        <f>'[1]6'!$F$80</f>
        <v>429385</v>
      </c>
      <c r="I55" s="94">
        <f>'[1]6'!$G$80</f>
        <v>0</v>
      </c>
      <c r="J55" s="96">
        <f>'[1]6'!$H$80</f>
        <v>0</v>
      </c>
      <c r="K55" s="94">
        <f>'[1]6'!$P$80</f>
        <v>0</v>
      </c>
      <c r="L55" s="94">
        <f>'[1]6'!$Y$80</f>
        <v>0</v>
      </c>
      <c r="M55" s="94">
        <f>'[1]6'!$AA$80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3450</v>
      </c>
      <c r="F56" s="81">
        <f t="shared" si="7"/>
        <v>8250</v>
      </c>
      <c r="G56" s="81">
        <f t="shared" si="7"/>
        <v>15369</v>
      </c>
      <c r="H56" s="82">
        <f t="shared" si="7"/>
        <v>6000</v>
      </c>
      <c r="I56" s="81">
        <f t="shared" si="7"/>
        <v>16800</v>
      </c>
      <c r="J56" s="83">
        <f t="shared" si="7"/>
        <v>16800</v>
      </c>
      <c r="K56" s="81">
        <f t="shared" si="7"/>
        <v>24831</v>
      </c>
      <c r="L56" s="81">
        <f t="shared" si="7"/>
        <v>29558</v>
      </c>
      <c r="M56" s="81">
        <f t="shared" si="7"/>
        <v>49258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'[1]6'!$C$82</f>
        <v>3450</v>
      </c>
      <c r="F57" s="88">
        <f>'[1]6'!$D$82</f>
        <v>8250</v>
      </c>
      <c r="G57" s="88">
        <f>'[1]6'!$E$82</f>
        <v>15369</v>
      </c>
      <c r="H57" s="89">
        <f>'[1]6'!$F$82</f>
        <v>6000</v>
      </c>
      <c r="I57" s="88">
        <f>'[1]6'!$G$82</f>
        <v>16800</v>
      </c>
      <c r="J57" s="90">
        <f>'[1]6'!$H$82</f>
        <v>16800</v>
      </c>
      <c r="K57" s="88">
        <f>'[1]6'!$P$82</f>
        <v>24831</v>
      </c>
      <c r="L57" s="88">
        <f>'[1]6'!$Y$82</f>
        <v>29558</v>
      </c>
      <c r="M57" s="88">
        <f>'[1]6'!$AA$82</f>
        <v>49258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'[1]6'!$C$83</f>
        <v>0</v>
      </c>
      <c r="F58" s="94">
        <f>'[1]6'!$D$83</f>
        <v>0</v>
      </c>
      <c r="G58" s="94">
        <f>'[1]6'!$E$83</f>
        <v>0</v>
      </c>
      <c r="H58" s="95">
        <f>'[1]6'!$F$83</f>
        <v>0</v>
      </c>
      <c r="I58" s="94">
        <f>'[1]6'!$G$83</f>
        <v>0</v>
      </c>
      <c r="J58" s="96">
        <f>'[1]6'!$H$83</f>
        <v>0</v>
      </c>
      <c r="K58" s="94">
        <f>'[1]6'!$P$83</f>
        <v>0</v>
      </c>
      <c r="L58" s="94">
        <f>'[1]6'!$Y$83</f>
        <v>0</v>
      </c>
      <c r="M58" s="94">
        <f>'[1]6'!$AA$83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83</v>
      </c>
      <c r="F59" s="81">
        <f t="shared" si="8"/>
        <v>2411</v>
      </c>
      <c r="G59" s="81">
        <f t="shared" si="8"/>
        <v>5525</v>
      </c>
      <c r="H59" s="82">
        <f t="shared" si="8"/>
        <v>10406</v>
      </c>
      <c r="I59" s="81">
        <f t="shared" si="8"/>
        <v>10409</v>
      </c>
      <c r="J59" s="83">
        <f t="shared" si="8"/>
        <v>10409</v>
      </c>
      <c r="K59" s="81">
        <f t="shared" si="8"/>
        <v>10491</v>
      </c>
      <c r="L59" s="81">
        <f t="shared" si="8"/>
        <v>10911</v>
      </c>
      <c r="M59" s="81">
        <f t="shared" si="8"/>
        <v>11489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'[1]6'!$C$85</f>
        <v>0</v>
      </c>
      <c r="F60" s="88">
        <f>'[1]6'!$D$85</f>
        <v>0</v>
      </c>
      <c r="G60" s="88">
        <f>'[1]6'!$E$85</f>
        <v>0</v>
      </c>
      <c r="H60" s="89">
        <f>'[1]6'!$F$85</f>
        <v>0</v>
      </c>
      <c r="I60" s="88">
        <f>'[1]6'!$G$85</f>
        <v>0</v>
      </c>
      <c r="J60" s="90">
        <f>'[1]6'!$H$85</f>
        <v>0</v>
      </c>
      <c r="K60" s="88">
        <f>'[1]6'!$P$85</f>
        <v>0</v>
      </c>
      <c r="L60" s="88">
        <f>'[1]6'!$Y$85</f>
        <v>0</v>
      </c>
      <c r="M60" s="88">
        <f>'[1]6'!$AA$85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'[1]6'!$C$86</f>
        <v>83</v>
      </c>
      <c r="F61" s="94">
        <f>'[1]6'!$D$86</f>
        <v>2411</v>
      </c>
      <c r="G61" s="94">
        <f>'[1]6'!$E$86</f>
        <v>5525</v>
      </c>
      <c r="H61" s="95">
        <f>'[1]6'!$F$86</f>
        <v>10406</v>
      </c>
      <c r="I61" s="94">
        <f>'[1]6'!$G$86</f>
        <v>10409</v>
      </c>
      <c r="J61" s="96">
        <f>'[1]6'!$H$86</f>
        <v>10409</v>
      </c>
      <c r="K61" s="94">
        <f>'[1]6'!$P$86</f>
        <v>10491</v>
      </c>
      <c r="L61" s="94">
        <f>'[1]6'!$Y$86</f>
        <v>10911</v>
      </c>
      <c r="M61" s="94">
        <f>'[1]6'!$AA$86</f>
        <v>11489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'[1]6'!$C$87</f>
        <v>0</v>
      </c>
      <c r="F62" s="101">
        <f>'[1]6'!$D$87</f>
        <v>0</v>
      </c>
      <c r="G62" s="101">
        <f>'[1]6'!$E$87</f>
        <v>0</v>
      </c>
      <c r="H62" s="102">
        <f>'[1]6'!$F$87</f>
        <v>0</v>
      </c>
      <c r="I62" s="101">
        <f>'[1]6'!$G$87</f>
        <v>0</v>
      </c>
      <c r="J62" s="103">
        <f>'[1]6'!$H$87</f>
        <v>0</v>
      </c>
      <c r="K62" s="101">
        <f>'[1]6'!$P$87</f>
        <v>0</v>
      </c>
      <c r="L62" s="101">
        <f>'[1]6'!$Y$87</f>
        <v>0</v>
      </c>
      <c r="M62" s="101">
        <f>'[1]6'!$AA$87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'[1]6'!$C$88</f>
        <v>0</v>
      </c>
      <c r="F63" s="101">
        <f>'[1]6'!$D$88</f>
        <v>0</v>
      </c>
      <c r="G63" s="101">
        <f>'[1]6'!$E$88</f>
        <v>0</v>
      </c>
      <c r="H63" s="102">
        <f>'[1]6'!$F$88</f>
        <v>0</v>
      </c>
      <c r="I63" s="101">
        <f>'[1]6'!$G$88</f>
        <v>0</v>
      </c>
      <c r="J63" s="103">
        <f>'[1]6'!$H$88</f>
        <v>0</v>
      </c>
      <c r="K63" s="101">
        <f>'[1]6'!$P$88</f>
        <v>0</v>
      </c>
      <c r="L63" s="101">
        <f>'[1]6'!$Y$88</f>
        <v>0</v>
      </c>
      <c r="M63" s="101">
        <f>'[1]6'!$AA$88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'[1]6'!$C$91</f>
        <v>0</v>
      </c>
      <c r="F66" s="88">
        <f>'[1]6'!$D$91</f>
        <v>0</v>
      </c>
      <c r="G66" s="88">
        <f>'[1]6'!$E$91</f>
        <v>0</v>
      </c>
      <c r="H66" s="89">
        <f>'[1]6'!$F$91</f>
        <v>0</v>
      </c>
      <c r="I66" s="88">
        <f>'[1]6'!$G$91</f>
        <v>0</v>
      </c>
      <c r="J66" s="90">
        <f>'[1]6'!$H$91</f>
        <v>0</v>
      </c>
      <c r="K66" s="88">
        <f>'[1]6'!$P$91</f>
        <v>0</v>
      </c>
      <c r="L66" s="88">
        <f>'[1]6'!$Y$91</f>
        <v>0</v>
      </c>
      <c r="M66" s="90">
        <f>'[1]6'!$AA$91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'[1]6'!$C$92</f>
        <v>0</v>
      </c>
      <c r="F67" s="94">
        <f>'[1]6'!$D$92</f>
        <v>0</v>
      </c>
      <c r="G67" s="94">
        <f>'[1]6'!$E$92</f>
        <v>0</v>
      </c>
      <c r="H67" s="95">
        <f>'[1]6'!$F$92</f>
        <v>0</v>
      </c>
      <c r="I67" s="94">
        <f>'[1]6'!$G$92</f>
        <v>0</v>
      </c>
      <c r="J67" s="96">
        <f>'[1]6'!$H$92</f>
        <v>0</v>
      </c>
      <c r="K67" s="94">
        <f>'[1]6'!$P$92</f>
        <v>0</v>
      </c>
      <c r="L67" s="94">
        <f>'[1]6'!$Y$92</f>
        <v>0</v>
      </c>
      <c r="M67" s="96">
        <f>'[1]6'!$AA$92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'[1]6'!$C$94</f>
        <v>0</v>
      </c>
      <c r="F69" s="88">
        <f>'[1]6'!$D$94</f>
        <v>0</v>
      </c>
      <c r="G69" s="88">
        <f>'[1]6'!$E$94</f>
        <v>0</v>
      </c>
      <c r="H69" s="89">
        <f>'[1]6'!$F$94</f>
        <v>0</v>
      </c>
      <c r="I69" s="88">
        <f>'[1]6'!$G$94</f>
        <v>0</v>
      </c>
      <c r="J69" s="90">
        <f>'[1]6'!$H$94</f>
        <v>0</v>
      </c>
      <c r="K69" s="88">
        <f>'[1]6'!$P$94</f>
        <v>0</v>
      </c>
      <c r="L69" s="88">
        <f>'[1]6'!$Y$94</f>
        <v>0</v>
      </c>
      <c r="M69" s="90">
        <f>'[1]6'!$AA$94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'[1]6'!$C$95</f>
        <v>0</v>
      </c>
      <c r="F70" s="94">
        <f>'[1]6'!$D$95</f>
        <v>0</v>
      </c>
      <c r="G70" s="94">
        <f>'[1]6'!$E$95</f>
        <v>0</v>
      </c>
      <c r="H70" s="95">
        <f>'[1]6'!$F$95</f>
        <v>0</v>
      </c>
      <c r="I70" s="94">
        <f>'[1]6'!$G$95</f>
        <v>0</v>
      </c>
      <c r="J70" s="96">
        <f>'[1]6'!$H$95</f>
        <v>0</v>
      </c>
      <c r="K70" s="94">
        <f>'[1]6'!$P$95</f>
        <v>0</v>
      </c>
      <c r="L70" s="94">
        <f>'[1]6'!$Y$95</f>
        <v>0</v>
      </c>
      <c r="M70" s="96">
        <f>'[1]6'!$AA$95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'[1]6'!$C$96</f>
        <v>0</v>
      </c>
      <c r="F72" s="101">
        <f>'[1]6'!$D$96</f>
        <v>0</v>
      </c>
      <c r="G72" s="101">
        <f>'[1]6'!$E$96</f>
        <v>0</v>
      </c>
      <c r="H72" s="102">
        <f>'[1]6'!$F$96</f>
        <v>0</v>
      </c>
      <c r="I72" s="101">
        <f>'[1]6'!$G$96</f>
        <v>100</v>
      </c>
      <c r="J72" s="103">
        <f>'[1]6'!$H$96</f>
        <v>100</v>
      </c>
      <c r="K72" s="101">
        <f>'[1]6'!$P$96</f>
        <v>0</v>
      </c>
      <c r="L72" s="101">
        <f>'[1]6'!$Y$96</f>
        <v>0</v>
      </c>
      <c r="M72" s="101">
        <f>'[1]6'!$AA$96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1107</v>
      </c>
      <c r="F73" s="101">
        <f t="shared" si="12"/>
        <v>1134</v>
      </c>
      <c r="G73" s="101">
        <f t="shared" si="12"/>
        <v>1495</v>
      </c>
      <c r="H73" s="102">
        <f t="shared" si="12"/>
        <v>947</v>
      </c>
      <c r="I73" s="101">
        <f t="shared" si="12"/>
        <v>1619</v>
      </c>
      <c r="J73" s="103">
        <f t="shared" si="12"/>
        <v>1619</v>
      </c>
      <c r="K73" s="101">
        <f t="shared" si="12"/>
        <v>2603</v>
      </c>
      <c r="L73" s="101">
        <f t="shared" si="12"/>
        <v>2616</v>
      </c>
      <c r="M73" s="101">
        <f t="shared" si="12"/>
        <v>2755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'[1]6'!$C$98</f>
        <v>29</v>
      </c>
      <c r="F74" s="88">
        <f>'[1]6'!$D$98</f>
        <v>284</v>
      </c>
      <c r="G74" s="88">
        <f>'[1]6'!$E$98</f>
        <v>320</v>
      </c>
      <c r="H74" s="89">
        <f>'[1]6'!$F$98</f>
        <v>0</v>
      </c>
      <c r="I74" s="88">
        <f>'[1]6'!$G$98</f>
        <v>611</v>
      </c>
      <c r="J74" s="90">
        <f>'[1]6'!$H$98</f>
        <v>611</v>
      </c>
      <c r="K74" s="88">
        <f>'[1]6'!$P$98</f>
        <v>123</v>
      </c>
      <c r="L74" s="88">
        <f>'[1]6'!$Y$98</f>
        <v>0</v>
      </c>
      <c r="M74" s="88">
        <f>'[1]6'!$AA$98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'[1]6'!$C$99</f>
        <v>1078</v>
      </c>
      <c r="F75" s="94">
        <f>'[1]6'!$D$99</f>
        <v>850</v>
      </c>
      <c r="G75" s="94">
        <f>'[1]6'!$E$99</f>
        <v>1175</v>
      </c>
      <c r="H75" s="95">
        <f>'[1]6'!$F$99</f>
        <v>947</v>
      </c>
      <c r="I75" s="94">
        <f>'[1]6'!$G$99</f>
        <v>1008</v>
      </c>
      <c r="J75" s="96">
        <f>'[1]6'!$H$99</f>
        <v>1008</v>
      </c>
      <c r="K75" s="94">
        <f>'[1]6'!$P$99</f>
        <v>2480</v>
      </c>
      <c r="L75" s="94">
        <f>'[1]6'!$Y$99</f>
        <v>2616</v>
      </c>
      <c r="M75" s="94">
        <f>'[1]6'!$AA$99</f>
        <v>2755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2633</v>
      </c>
      <c r="F77" s="74">
        <f t="shared" si="13"/>
        <v>3404</v>
      </c>
      <c r="G77" s="74">
        <f t="shared" si="13"/>
        <v>4359</v>
      </c>
      <c r="H77" s="75">
        <f t="shared" si="13"/>
        <v>4870</v>
      </c>
      <c r="I77" s="74">
        <f t="shared" si="13"/>
        <v>4530</v>
      </c>
      <c r="J77" s="76">
        <f t="shared" si="13"/>
        <v>4530</v>
      </c>
      <c r="K77" s="74">
        <f t="shared" si="13"/>
        <v>4789</v>
      </c>
      <c r="L77" s="74">
        <f t="shared" si="13"/>
        <v>5051</v>
      </c>
      <c r="M77" s="74">
        <f t="shared" si="13"/>
        <v>5913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'[1]6'!$C$102</f>
        <v>0</v>
      </c>
      <c r="F79" s="88">
        <f>'[1]6'!$D$102</f>
        <v>0</v>
      </c>
      <c r="G79" s="88">
        <f>'[1]6'!$E$102</f>
        <v>0</v>
      </c>
      <c r="H79" s="89">
        <f>'[1]6'!$F$102</f>
        <v>0</v>
      </c>
      <c r="I79" s="88">
        <f>'[1]6'!$G$102</f>
        <v>0</v>
      </c>
      <c r="J79" s="90">
        <f>'[1]6'!$H$102</f>
        <v>0</v>
      </c>
      <c r="K79" s="88">
        <f>'[1]6'!$P$102</f>
        <v>0</v>
      </c>
      <c r="L79" s="88">
        <f>'[1]6'!$Y$102</f>
        <v>0</v>
      </c>
      <c r="M79" s="88">
        <f>'[1]6'!$AA$102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'[1]6'!$C$103</f>
        <v>0</v>
      </c>
      <c r="F80" s="94">
        <f>'[1]6'!$D$103</f>
        <v>0</v>
      </c>
      <c r="G80" s="94">
        <f>'[1]6'!$E$103</f>
        <v>0</v>
      </c>
      <c r="H80" s="95">
        <f>'[1]6'!$F$103</f>
        <v>0</v>
      </c>
      <c r="I80" s="94">
        <f>'[1]6'!$G$103</f>
        <v>0</v>
      </c>
      <c r="J80" s="96">
        <f>'[1]6'!$H$103</f>
        <v>0</v>
      </c>
      <c r="K80" s="94">
        <f>'[1]6'!$P$103</f>
        <v>0</v>
      </c>
      <c r="L80" s="94">
        <f>'[1]6'!$Y$103</f>
        <v>0</v>
      </c>
      <c r="M80" s="94">
        <f>'[1]6'!$AA$103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2633</v>
      </c>
      <c r="F81" s="101">
        <f t="shared" si="15"/>
        <v>3404</v>
      </c>
      <c r="G81" s="101">
        <f t="shared" si="15"/>
        <v>4324</v>
      </c>
      <c r="H81" s="102">
        <f t="shared" si="15"/>
        <v>4870</v>
      </c>
      <c r="I81" s="101">
        <f t="shared" si="15"/>
        <v>4504</v>
      </c>
      <c r="J81" s="103">
        <f t="shared" si="15"/>
        <v>4504</v>
      </c>
      <c r="K81" s="101">
        <f t="shared" si="15"/>
        <v>4764</v>
      </c>
      <c r="L81" s="101">
        <f t="shared" si="15"/>
        <v>5024</v>
      </c>
      <c r="M81" s="101">
        <f t="shared" si="15"/>
        <v>5884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'[1]6'!$C$105</f>
        <v>0</v>
      </c>
      <c r="F82" s="88">
        <f>'[1]6'!$D$105</f>
        <v>0</v>
      </c>
      <c r="G82" s="88">
        <f>'[1]6'!$E$105</f>
        <v>1043</v>
      </c>
      <c r="H82" s="89">
        <f>'[1]6'!$F$105</f>
        <v>1196</v>
      </c>
      <c r="I82" s="88">
        <f>'[1]6'!$G$105</f>
        <v>1446</v>
      </c>
      <c r="J82" s="90">
        <f>'[1]6'!$H$105</f>
        <v>1446</v>
      </c>
      <c r="K82" s="88">
        <f>'[1]6'!$P$105</f>
        <v>1527</v>
      </c>
      <c r="L82" s="88">
        <f>'[1]6'!$Y$105</f>
        <v>1611</v>
      </c>
      <c r="M82" s="88">
        <f>'[1]6'!$AA$105</f>
        <v>2197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'[1]6'!$C$106</f>
        <v>2633</v>
      </c>
      <c r="F83" s="94">
        <f>'[1]6'!$D$106</f>
        <v>3404</v>
      </c>
      <c r="G83" s="94">
        <f>'[1]6'!$E$106</f>
        <v>3281</v>
      </c>
      <c r="H83" s="95">
        <f>'[1]6'!$F$106</f>
        <v>3674</v>
      </c>
      <c r="I83" s="94">
        <f>'[1]6'!$G$106</f>
        <v>3058</v>
      </c>
      <c r="J83" s="96">
        <f>'[1]6'!$H$106</f>
        <v>3058</v>
      </c>
      <c r="K83" s="94">
        <f>'[1]6'!$P$106</f>
        <v>3237</v>
      </c>
      <c r="L83" s="94">
        <f>'[1]6'!$Y$106</f>
        <v>3413</v>
      </c>
      <c r="M83" s="94">
        <f>'[1]6'!$AA$106</f>
        <v>3687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'[1]6'!$C$107</f>
        <v>0</v>
      </c>
      <c r="F84" s="101">
        <f>'[1]6'!$D$107</f>
        <v>0</v>
      </c>
      <c r="G84" s="101">
        <f>'[1]6'!$E$107</f>
        <v>0</v>
      </c>
      <c r="H84" s="102">
        <f>'[1]6'!$F$107</f>
        <v>0</v>
      </c>
      <c r="I84" s="101">
        <f>'[1]6'!$G$107</f>
        <v>0</v>
      </c>
      <c r="J84" s="103">
        <f>'[1]6'!$H$107</f>
        <v>0</v>
      </c>
      <c r="K84" s="101">
        <f>'[1]6'!$P$107</f>
        <v>0</v>
      </c>
      <c r="L84" s="101">
        <f>'[1]6'!$Y$107</f>
        <v>0</v>
      </c>
      <c r="M84" s="101">
        <f>'[1]6'!$AA$107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'[1]6'!$C$108</f>
        <v>0</v>
      </c>
      <c r="F85" s="101">
        <f>'[1]6'!$D$108</f>
        <v>0</v>
      </c>
      <c r="G85" s="101">
        <f>'[1]6'!$E$108</f>
        <v>0</v>
      </c>
      <c r="H85" s="102">
        <f>'[1]6'!$F$108</f>
        <v>0</v>
      </c>
      <c r="I85" s="101">
        <f>'[1]6'!$G$108</f>
        <v>0</v>
      </c>
      <c r="J85" s="103">
        <f>'[1]6'!$H$108</f>
        <v>0</v>
      </c>
      <c r="K85" s="101">
        <f>'[1]6'!$P$108</f>
        <v>0</v>
      </c>
      <c r="L85" s="101">
        <f>'[1]6'!$Y$108</f>
        <v>0</v>
      </c>
      <c r="M85" s="101">
        <f>'[1]6'!$AA$108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'[1]6'!$C$109</f>
        <v>0</v>
      </c>
      <c r="F86" s="101">
        <f>'[1]6'!$D$109</f>
        <v>0</v>
      </c>
      <c r="G86" s="101">
        <f>'[1]6'!$E$109</f>
        <v>0</v>
      </c>
      <c r="H86" s="102">
        <f>'[1]6'!$F$109</f>
        <v>0</v>
      </c>
      <c r="I86" s="101">
        <f>'[1]6'!$G$109</f>
        <v>0</v>
      </c>
      <c r="J86" s="103">
        <f>'[1]6'!$H$109</f>
        <v>0</v>
      </c>
      <c r="K86" s="101">
        <f>'[1]6'!$P$109</f>
        <v>0</v>
      </c>
      <c r="L86" s="101">
        <f>'[1]6'!$Y$109</f>
        <v>0</v>
      </c>
      <c r="M86" s="101">
        <f>'[1]6'!$AA$109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'[1]6'!$C$110</f>
        <v>0</v>
      </c>
      <c r="F87" s="101">
        <f>'[1]6'!$D$110</f>
        <v>0</v>
      </c>
      <c r="G87" s="101">
        <f>'[1]6'!$E$110</f>
        <v>0</v>
      </c>
      <c r="H87" s="102">
        <f>'[1]6'!$F$110</f>
        <v>0</v>
      </c>
      <c r="I87" s="101">
        <f>'[1]6'!$G$110</f>
        <v>0</v>
      </c>
      <c r="J87" s="103">
        <f>'[1]6'!$H$110</f>
        <v>0</v>
      </c>
      <c r="K87" s="101">
        <f>'[1]6'!$P$110</f>
        <v>0</v>
      </c>
      <c r="L87" s="101">
        <f>'[1]6'!$Y$110</f>
        <v>0</v>
      </c>
      <c r="M87" s="101">
        <f>'[1]6'!$AA$110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'[1]6'!$C$111</f>
        <v>0</v>
      </c>
      <c r="F88" s="101">
        <f>'[1]6'!$D$111</f>
        <v>0</v>
      </c>
      <c r="G88" s="101">
        <f>'[1]6'!$E$111</f>
        <v>35</v>
      </c>
      <c r="H88" s="102">
        <f>'[1]6'!$F$111</f>
        <v>0</v>
      </c>
      <c r="I88" s="101">
        <f>'[1]6'!$G$111</f>
        <v>26</v>
      </c>
      <c r="J88" s="103">
        <f>'[1]6'!$H$111</f>
        <v>26</v>
      </c>
      <c r="K88" s="101">
        <f>'[1]6'!$P$111</f>
        <v>25</v>
      </c>
      <c r="L88" s="101">
        <f>'[1]6'!$Y$111</f>
        <v>27</v>
      </c>
      <c r="M88" s="101">
        <f>'[1]6'!$AA$111</f>
        <v>29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'[1]6'!$C$112</f>
        <v>43</v>
      </c>
      <c r="F90" s="74">
        <f>'[1]6'!$D$112</f>
        <v>32</v>
      </c>
      <c r="G90" s="74">
        <f>'[1]6'!$E$112</f>
        <v>437</v>
      </c>
      <c r="H90" s="75">
        <f>'[1]6'!$F$112</f>
        <v>0</v>
      </c>
      <c r="I90" s="74">
        <f>'[1]6'!$G$112</f>
        <v>29</v>
      </c>
      <c r="J90" s="76">
        <f>'[1]6'!$H$112</f>
        <v>29</v>
      </c>
      <c r="K90" s="74">
        <f>'[1]6'!$P$112</f>
        <v>0</v>
      </c>
      <c r="L90" s="74">
        <f>'[1]6'!$Y$112</f>
        <v>0</v>
      </c>
      <c r="M90" s="74">
        <f>'[1]6'!$AA$112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142619</v>
      </c>
      <c r="F92" s="28">
        <f t="shared" ref="F92:M92" si="16">F4+F51+F77+F90</f>
        <v>162283</v>
      </c>
      <c r="G92" s="28">
        <f t="shared" si="16"/>
        <v>199967</v>
      </c>
      <c r="H92" s="29">
        <f t="shared" si="16"/>
        <v>648298</v>
      </c>
      <c r="I92" s="28">
        <f t="shared" si="16"/>
        <v>239168</v>
      </c>
      <c r="J92" s="30">
        <f t="shared" si="16"/>
        <v>239168</v>
      </c>
      <c r="K92" s="28">
        <f t="shared" si="16"/>
        <v>262029</v>
      </c>
      <c r="L92" s="28">
        <f t="shared" si="16"/>
        <v>278733</v>
      </c>
      <c r="M92" s="28">
        <f t="shared" si="16"/>
        <v>325607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'[1]6'!$B$9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27279</v>
      </c>
      <c r="F4" s="74">
        <f t="shared" ref="F4:M4" si="0">F5+F8+F47</f>
        <v>30910</v>
      </c>
      <c r="G4" s="74">
        <f t="shared" si="0"/>
        <v>34594</v>
      </c>
      <c r="H4" s="75">
        <f t="shared" si="0"/>
        <v>39069</v>
      </c>
      <c r="I4" s="74">
        <f t="shared" si="0"/>
        <v>38764</v>
      </c>
      <c r="J4" s="76">
        <f t="shared" si="0"/>
        <v>38764</v>
      </c>
      <c r="K4" s="74">
        <f t="shared" si="0"/>
        <v>44786</v>
      </c>
      <c r="L4" s="74">
        <f t="shared" si="0"/>
        <v>47264</v>
      </c>
      <c r="M4" s="74">
        <f t="shared" si="0"/>
        <v>53589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18356</v>
      </c>
      <c r="F5" s="81">
        <f t="shared" ref="F5:M5" si="1">SUM(F6:F7)</f>
        <v>19576</v>
      </c>
      <c r="G5" s="81">
        <f t="shared" si="1"/>
        <v>23170</v>
      </c>
      <c r="H5" s="82">
        <f t="shared" si="1"/>
        <v>26308</v>
      </c>
      <c r="I5" s="81">
        <f t="shared" si="1"/>
        <v>25147</v>
      </c>
      <c r="J5" s="83">
        <f t="shared" si="1"/>
        <v>25147</v>
      </c>
      <c r="K5" s="81">
        <f t="shared" si="1"/>
        <v>29717</v>
      </c>
      <c r="L5" s="81">
        <f t="shared" si="1"/>
        <v>31912</v>
      </c>
      <c r="M5" s="81">
        <f t="shared" si="1"/>
        <v>34625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'[1]6'!C$226</f>
        <v>16036</v>
      </c>
      <c r="F6" s="88">
        <f>'[1]6'!D$226</f>
        <v>17284</v>
      </c>
      <c r="G6" s="88">
        <f>'[1]6'!E$226</f>
        <v>20512</v>
      </c>
      <c r="H6" s="89">
        <f>'[1]6'!F$226</f>
        <v>23226</v>
      </c>
      <c r="I6" s="88">
        <f>'[1]6'!G$226</f>
        <v>22294</v>
      </c>
      <c r="J6" s="90">
        <f>'[1]6'!H$226</f>
        <v>22294</v>
      </c>
      <c r="K6" s="88">
        <f>'[1]6'!P$226</f>
        <v>26503</v>
      </c>
      <c r="L6" s="88">
        <f>'[1]6'!Y$226</f>
        <v>28458</v>
      </c>
      <c r="M6" s="88">
        <f>'[1]6'!AA$226</f>
        <v>30866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'[1]6'!C$227</f>
        <v>2320</v>
      </c>
      <c r="F7" s="94">
        <f>'[1]6'!D$227</f>
        <v>2292</v>
      </c>
      <c r="G7" s="94">
        <f>'[1]6'!E$227</f>
        <v>2658</v>
      </c>
      <c r="H7" s="95">
        <f>'[1]6'!F$227</f>
        <v>3082</v>
      </c>
      <c r="I7" s="94">
        <f>'[1]6'!G$227</f>
        <v>2853</v>
      </c>
      <c r="J7" s="96">
        <f>'[1]6'!H$227</f>
        <v>2853</v>
      </c>
      <c r="K7" s="94">
        <f>'[1]6'!P$227</f>
        <v>3214</v>
      </c>
      <c r="L7" s="94">
        <f>'[1]6'!Y$227</f>
        <v>3454</v>
      </c>
      <c r="M7" s="94">
        <f>'[1]6'!AA$227</f>
        <v>3759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8894</v>
      </c>
      <c r="F8" s="81">
        <f t="shared" ref="F8:M8" si="3">SUM(F9:F46)</f>
        <v>11334</v>
      </c>
      <c r="G8" s="81">
        <f t="shared" si="3"/>
        <v>11424</v>
      </c>
      <c r="H8" s="82">
        <f t="shared" si="3"/>
        <v>12761</v>
      </c>
      <c r="I8" s="81">
        <f t="shared" si="3"/>
        <v>13617</v>
      </c>
      <c r="J8" s="83">
        <f t="shared" si="3"/>
        <v>13617</v>
      </c>
      <c r="K8" s="81">
        <f t="shared" si="3"/>
        <v>15069</v>
      </c>
      <c r="L8" s="81">
        <f t="shared" si="3"/>
        <v>15352</v>
      </c>
      <c r="M8" s="81">
        <f t="shared" si="3"/>
        <v>18964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'[1]6'!C$229</f>
        <v>80</v>
      </c>
      <c r="F9" s="88">
        <f>'[1]6'!D$229</f>
        <v>98</v>
      </c>
      <c r="G9" s="88">
        <f>'[1]6'!E$229</f>
        <v>119</v>
      </c>
      <c r="H9" s="89">
        <f>'[1]6'!F$229</f>
        <v>100</v>
      </c>
      <c r="I9" s="88">
        <f>'[1]6'!G$229</f>
        <v>200</v>
      </c>
      <c r="J9" s="90">
        <f>'[1]6'!H$229</f>
        <v>200</v>
      </c>
      <c r="K9" s="88">
        <f>'[1]6'!P$229</f>
        <v>212</v>
      </c>
      <c r="L9" s="88">
        <f>'[1]6'!Y$229</f>
        <v>223</v>
      </c>
      <c r="M9" s="88">
        <f>'[1]6'!AA$229</f>
        <v>241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'[1]6'!C$230</f>
        <v>233</v>
      </c>
      <c r="F10" s="101">
        <f>'[1]6'!D$230</f>
        <v>113</v>
      </c>
      <c r="G10" s="101">
        <f>'[1]6'!E$230</f>
        <v>784</v>
      </c>
      <c r="H10" s="102">
        <f>'[1]6'!F$230</f>
        <v>324</v>
      </c>
      <c r="I10" s="101">
        <f>'[1]6'!G$230</f>
        <v>255</v>
      </c>
      <c r="J10" s="103">
        <f>'[1]6'!H$230</f>
        <v>255</v>
      </c>
      <c r="K10" s="101">
        <f>'[1]6'!P$230</f>
        <v>358</v>
      </c>
      <c r="L10" s="101">
        <f>'[1]6'!Y$230</f>
        <v>362</v>
      </c>
      <c r="M10" s="101">
        <f>'[1]6'!AA$230</f>
        <v>388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'[1]6'!C$231</f>
        <v>367</v>
      </c>
      <c r="F11" s="101">
        <f>'[1]6'!D$231</f>
        <v>146</v>
      </c>
      <c r="G11" s="101">
        <f>'[1]6'!E$231</f>
        <v>177</v>
      </c>
      <c r="H11" s="102">
        <f>'[1]6'!F$231</f>
        <v>352</v>
      </c>
      <c r="I11" s="101">
        <f>'[1]6'!G$231</f>
        <v>332</v>
      </c>
      <c r="J11" s="103">
        <f>'[1]6'!H$231</f>
        <v>332</v>
      </c>
      <c r="K11" s="101">
        <f>'[1]6'!P$231</f>
        <v>339</v>
      </c>
      <c r="L11" s="101">
        <f>'[1]6'!Y$231</f>
        <v>358</v>
      </c>
      <c r="M11" s="101">
        <f>'[1]6'!AA$231</f>
        <v>411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'[1]6'!C$232</f>
        <v>2168</v>
      </c>
      <c r="F12" s="101">
        <f>'[1]6'!D$232</f>
        <v>2796</v>
      </c>
      <c r="G12" s="101">
        <f>'[1]6'!E$232</f>
        <v>3523</v>
      </c>
      <c r="H12" s="102">
        <f>'[1]6'!F$232</f>
        <v>3631</v>
      </c>
      <c r="I12" s="101">
        <f>'[1]6'!G$232</f>
        <v>3631</v>
      </c>
      <c r="J12" s="103">
        <f>'[1]6'!H$232</f>
        <v>3631</v>
      </c>
      <c r="K12" s="101">
        <f>'[1]6'!P$232</f>
        <v>3842</v>
      </c>
      <c r="L12" s="101">
        <f>'[1]6'!Y$232</f>
        <v>4053</v>
      </c>
      <c r="M12" s="101">
        <f>'[1]6'!AA$232</f>
        <v>5268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'[1]6'!C$233</f>
        <v>84</v>
      </c>
      <c r="F13" s="101">
        <f>'[1]6'!D$233</f>
        <v>348</v>
      </c>
      <c r="G13" s="101">
        <f>'[1]6'!E$233</f>
        <v>286</v>
      </c>
      <c r="H13" s="102">
        <f>'[1]6'!F$233</f>
        <v>632</v>
      </c>
      <c r="I13" s="101">
        <f>'[1]6'!G$233</f>
        <v>298</v>
      </c>
      <c r="J13" s="103">
        <f>'[1]6'!H$233</f>
        <v>298</v>
      </c>
      <c r="K13" s="101">
        <f>'[1]6'!P$233</f>
        <v>669</v>
      </c>
      <c r="L13" s="101">
        <f>'[1]6'!Y$233</f>
        <v>706</v>
      </c>
      <c r="M13" s="101">
        <f>'[1]6'!AA$233</f>
        <v>762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'[1]6'!C$234</f>
        <v>60</v>
      </c>
      <c r="F14" s="101">
        <f>'[1]6'!D$234</f>
        <v>127</v>
      </c>
      <c r="G14" s="101">
        <f>'[1]6'!E$234</f>
        <v>78</v>
      </c>
      <c r="H14" s="102">
        <f>'[1]6'!F$234</f>
        <v>80</v>
      </c>
      <c r="I14" s="101">
        <f>'[1]6'!G$234</f>
        <v>130</v>
      </c>
      <c r="J14" s="103">
        <f>'[1]6'!H$234</f>
        <v>130</v>
      </c>
      <c r="K14" s="101">
        <f>'[1]6'!P$234</f>
        <v>130</v>
      </c>
      <c r="L14" s="101">
        <f>'[1]6'!Y$234</f>
        <v>133</v>
      </c>
      <c r="M14" s="101">
        <f>'[1]6'!AA$234</f>
        <v>137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'[1]6'!C$235</f>
        <v>800</v>
      </c>
      <c r="F15" s="101">
        <f>'[1]6'!D$235</f>
        <v>939</v>
      </c>
      <c r="G15" s="101">
        <f>'[1]6'!E$235</f>
        <v>792</v>
      </c>
      <c r="H15" s="102">
        <f>'[1]6'!F$235</f>
        <v>276</v>
      </c>
      <c r="I15" s="101">
        <f>'[1]6'!G$235</f>
        <v>289</v>
      </c>
      <c r="J15" s="103">
        <f>'[1]6'!H$235</f>
        <v>289</v>
      </c>
      <c r="K15" s="101">
        <f>'[1]6'!P$235</f>
        <v>310</v>
      </c>
      <c r="L15" s="101">
        <f>'[1]6'!Y$235</f>
        <v>338</v>
      </c>
      <c r="M15" s="101">
        <f>'[1]6'!AA$235</f>
        <v>398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'[1]6'!C$236</f>
        <v>668</v>
      </c>
      <c r="F16" s="101">
        <f>'[1]6'!D$236</f>
        <v>905</v>
      </c>
      <c r="G16" s="101">
        <f>'[1]6'!E$236</f>
        <v>850</v>
      </c>
      <c r="H16" s="102">
        <f>'[1]6'!F$236</f>
        <v>800</v>
      </c>
      <c r="I16" s="101">
        <f>'[1]6'!G$236</f>
        <v>1136</v>
      </c>
      <c r="J16" s="103">
        <f>'[1]6'!H$236</f>
        <v>1136</v>
      </c>
      <c r="K16" s="101">
        <f>'[1]6'!P$236</f>
        <v>1687</v>
      </c>
      <c r="L16" s="101">
        <f>'[1]6'!Y$236</f>
        <v>1767</v>
      </c>
      <c r="M16" s="101">
        <f>'[1]6'!AA$236</f>
        <v>3065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'[1]6'!C$237</f>
        <v>1046</v>
      </c>
      <c r="F17" s="101">
        <f>'[1]6'!D$237</f>
        <v>1624</v>
      </c>
      <c r="G17" s="101">
        <f>'[1]6'!E$237</f>
        <v>1320</v>
      </c>
      <c r="H17" s="102">
        <f>'[1]6'!F$237</f>
        <v>2375</v>
      </c>
      <c r="I17" s="101">
        <f>'[1]6'!G$237</f>
        <v>2783</v>
      </c>
      <c r="J17" s="103">
        <f>'[1]6'!H$237</f>
        <v>2783</v>
      </c>
      <c r="K17" s="101">
        <f>'[1]6'!P$237</f>
        <v>1811</v>
      </c>
      <c r="L17" s="101">
        <f>'[1]6'!Y$237</f>
        <v>1644</v>
      </c>
      <c r="M17" s="101">
        <f>'[1]6'!AA$237</f>
        <v>1731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'[1]6'!C$238</f>
        <v>0</v>
      </c>
      <c r="F18" s="101">
        <f>'[1]6'!D$238</f>
        <v>0</v>
      </c>
      <c r="G18" s="101">
        <f>'[1]6'!E$238</f>
        <v>0</v>
      </c>
      <c r="H18" s="102">
        <f>'[1]6'!F$238</f>
        <v>0</v>
      </c>
      <c r="I18" s="101">
        <f>'[1]6'!G$238</f>
        <v>0</v>
      </c>
      <c r="J18" s="103">
        <f>'[1]6'!H$238</f>
        <v>0</v>
      </c>
      <c r="K18" s="101">
        <f>'[1]6'!P$238</f>
        <v>0</v>
      </c>
      <c r="L18" s="101">
        <f>'[1]6'!Y$238</f>
        <v>0</v>
      </c>
      <c r="M18" s="101">
        <f>'[1]6'!AA$238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'[1]6'!C$239</f>
        <v>0</v>
      </c>
      <c r="F19" s="101">
        <f>'[1]6'!D$239</f>
        <v>0</v>
      </c>
      <c r="G19" s="101">
        <f>'[1]6'!E$239</f>
        <v>0</v>
      </c>
      <c r="H19" s="102">
        <f>'[1]6'!F$239</f>
        <v>0</v>
      </c>
      <c r="I19" s="101">
        <f>'[1]6'!G$239</f>
        <v>0</v>
      </c>
      <c r="J19" s="103">
        <f>'[1]6'!H$239</f>
        <v>0</v>
      </c>
      <c r="K19" s="101">
        <f>'[1]6'!P$239</f>
        <v>0</v>
      </c>
      <c r="L19" s="101">
        <f>'[1]6'!Y$239</f>
        <v>0</v>
      </c>
      <c r="M19" s="101">
        <f>'[1]6'!AA$239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'[1]6'!C$240</f>
        <v>0</v>
      </c>
      <c r="F20" s="101">
        <f>'[1]6'!D$240</f>
        <v>0</v>
      </c>
      <c r="G20" s="101">
        <f>'[1]6'!E$240</f>
        <v>0</v>
      </c>
      <c r="H20" s="102">
        <f>'[1]6'!F$240</f>
        <v>0</v>
      </c>
      <c r="I20" s="101">
        <f>'[1]6'!G$240</f>
        <v>0</v>
      </c>
      <c r="J20" s="103">
        <f>'[1]6'!H$240</f>
        <v>0</v>
      </c>
      <c r="K20" s="101">
        <f>'[1]6'!P$240</f>
        <v>0</v>
      </c>
      <c r="L20" s="101">
        <f>'[1]6'!Y$240</f>
        <v>0</v>
      </c>
      <c r="M20" s="101">
        <f>'[1]6'!AA$240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'[1]6'!C$241</f>
        <v>0</v>
      </c>
      <c r="F21" s="101">
        <f>'[1]6'!D$241</f>
        <v>27</v>
      </c>
      <c r="G21" s="101">
        <f>'[1]6'!E$241</f>
        <v>0</v>
      </c>
      <c r="H21" s="102">
        <f>'[1]6'!F$241</f>
        <v>0</v>
      </c>
      <c r="I21" s="101">
        <f>'[1]6'!G$241</f>
        <v>0</v>
      </c>
      <c r="J21" s="103">
        <f>'[1]6'!H$241</f>
        <v>0</v>
      </c>
      <c r="K21" s="101">
        <f>'[1]6'!P$241</f>
        <v>0</v>
      </c>
      <c r="L21" s="101">
        <f>'[1]6'!Y$241</f>
        <v>0</v>
      </c>
      <c r="M21" s="101">
        <f>'[1]6'!AA$241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'[1]6'!C$242</f>
        <v>328</v>
      </c>
      <c r="F22" s="101">
        <f>'[1]6'!D$242</f>
        <v>446</v>
      </c>
      <c r="G22" s="101">
        <f>'[1]6'!E$242</f>
        <v>425</v>
      </c>
      <c r="H22" s="102">
        <f>'[1]6'!F$242</f>
        <v>291</v>
      </c>
      <c r="I22" s="101">
        <f>'[1]6'!G$242</f>
        <v>271</v>
      </c>
      <c r="J22" s="103">
        <f>'[1]6'!H$242</f>
        <v>271</v>
      </c>
      <c r="K22" s="101">
        <f>'[1]6'!P$242</f>
        <v>293</v>
      </c>
      <c r="L22" s="101">
        <f>'[1]6'!Y$242</f>
        <v>495</v>
      </c>
      <c r="M22" s="101">
        <f>'[1]6'!AA$242</f>
        <v>522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'[1]6'!C$243</f>
        <v>38</v>
      </c>
      <c r="F23" s="101">
        <f>'[1]6'!D$243</f>
        <v>4</v>
      </c>
      <c r="G23" s="101">
        <f>'[1]6'!E$243</f>
        <v>46</v>
      </c>
      <c r="H23" s="102">
        <f>'[1]6'!F$243</f>
        <v>0</v>
      </c>
      <c r="I23" s="101">
        <f>'[1]6'!G$243</f>
        <v>0</v>
      </c>
      <c r="J23" s="103">
        <f>'[1]6'!H$243</f>
        <v>0</v>
      </c>
      <c r="K23" s="101">
        <f>'[1]6'!P$243</f>
        <v>0</v>
      </c>
      <c r="L23" s="101">
        <f>'[1]6'!Y$243</f>
        <v>0</v>
      </c>
      <c r="M23" s="101">
        <f>'[1]6'!AA$243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'[1]6'!C$244</f>
        <v>27</v>
      </c>
      <c r="F24" s="101">
        <f>'[1]6'!D$244</f>
        <v>68</v>
      </c>
      <c r="G24" s="101">
        <f>'[1]6'!E$244</f>
        <v>23</v>
      </c>
      <c r="H24" s="102">
        <f>'[1]6'!F$244</f>
        <v>28</v>
      </c>
      <c r="I24" s="101">
        <f>'[1]6'!G$244</f>
        <v>42</v>
      </c>
      <c r="J24" s="103">
        <f>'[1]6'!H$244</f>
        <v>42</v>
      </c>
      <c r="K24" s="101">
        <f>'[1]6'!P$244</f>
        <v>44</v>
      </c>
      <c r="L24" s="101">
        <f>'[1]6'!Y$244</f>
        <v>44</v>
      </c>
      <c r="M24" s="101">
        <f>'[1]6'!AA$244</f>
        <v>44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'[1]6'!C$245</f>
        <v>0</v>
      </c>
      <c r="F25" s="101">
        <f>'[1]6'!D$245</f>
        <v>0</v>
      </c>
      <c r="G25" s="101">
        <f>'[1]6'!E$245</f>
        <v>0</v>
      </c>
      <c r="H25" s="102">
        <f>'[1]6'!F$245</f>
        <v>1151</v>
      </c>
      <c r="I25" s="101">
        <f>'[1]6'!G$245</f>
        <v>1249</v>
      </c>
      <c r="J25" s="103">
        <f>'[1]6'!H$245</f>
        <v>1249</v>
      </c>
      <c r="K25" s="101">
        <f>'[1]6'!P$245</f>
        <v>1318</v>
      </c>
      <c r="L25" s="101">
        <f>'[1]6'!Y$245</f>
        <v>1391</v>
      </c>
      <c r="M25" s="101">
        <f>'[1]6'!AA$245</f>
        <v>1765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'[1]6'!C$246</f>
        <v>0</v>
      </c>
      <c r="F26" s="101">
        <f>'[1]6'!D$246</f>
        <v>0</v>
      </c>
      <c r="G26" s="101">
        <f>'[1]6'!E$246</f>
        <v>0</v>
      </c>
      <c r="H26" s="102">
        <f>'[1]6'!F$246</f>
        <v>0</v>
      </c>
      <c r="I26" s="101">
        <f>'[1]6'!G$246</f>
        <v>0</v>
      </c>
      <c r="J26" s="103">
        <f>'[1]6'!H$246</f>
        <v>0</v>
      </c>
      <c r="K26" s="101">
        <f>'[1]6'!P$246</f>
        <v>0</v>
      </c>
      <c r="L26" s="101">
        <f>'[1]6'!Y$246</f>
        <v>0</v>
      </c>
      <c r="M26" s="101">
        <f>'[1]6'!AA$246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'[1]6'!C$247</f>
        <v>0</v>
      </c>
      <c r="F27" s="101">
        <f>'[1]6'!D$247</f>
        <v>0</v>
      </c>
      <c r="G27" s="101">
        <f>'[1]6'!E$247</f>
        <v>0</v>
      </c>
      <c r="H27" s="102">
        <f>'[1]6'!F$247</f>
        <v>0</v>
      </c>
      <c r="I27" s="101">
        <f>'[1]6'!G$247</f>
        <v>0</v>
      </c>
      <c r="J27" s="103">
        <f>'[1]6'!H$247</f>
        <v>0</v>
      </c>
      <c r="K27" s="101">
        <f>'[1]6'!P$247</f>
        <v>0</v>
      </c>
      <c r="L27" s="101">
        <f>'[1]6'!Y$247</f>
        <v>0</v>
      </c>
      <c r="M27" s="101">
        <f>'[1]6'!AA$247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'[1]6'!C$248</f>
        <v>0</v>
      </c>
      <c r="F28" s="101">
        <f>'[1]6'!D$248</f>
        <v>0</v>
      </c>
      <c r="G28" s="101">
        <f>'[1]6'!E$248</f>
        <v>0</v>
      </c>
      <c r="H28" s="102">
        <f>'[1]6'!F$248</f>
        <v>0</v>
      </c>
      <c r="I28" s="101">
        <f>'[1]6'!G$248</f>
        <v>0</v>
      </c>
      <c r="J28" s="103">
        <f>'[1]6'!H$248</f>
        <v>0</v>
      </c>
      <c r="K28" s="101">
        <f>'[1]6'!P$248</f>
        <v>0</v>
      </c>
      <c r="L28" s="101">
        <f>'[1]6'!Y$248</f>
        <v>0</v>
      </c>
      <c r="M28" s="101">
        <f>'[1]6'!AA$248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'[1]6'!C$249</f>
        <v>22</v>
      </c>
      <c r="F29" s="101">
        <f>'[1]6'!D$249</f>
        <v>13</v>
      </c>
      <c r="G29" s="101">
        <f>'[1]6'!E$249</f>
        <v>12</v>
      </c>
      <c r="H29" s="102">
        <f>'[1]6'!F$249</f>
        <v>31</v>
      </c>
      <c r="I29" s="101">
        <f>'[1]6'!G$249</f>
        <v>0</v>
      </c>
      <c r="J29" s="103">
        <f>'[1]6'!H$249</f>
        <v>0</v>
      </c>
      <c r="K29" s="101">
        <f>'[1]6'!P$249</f>
        <v>0</v>
      </c>
      <c r="L29" s="101">
        <f>'[1]6'!Y$249</f>
        <v>0</v>
      </c>
      <c r="M29" s="101">
        <f>'[1]6'!AA$249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'[1]6'!C$250</f>
        <v>0</v>
      </c>
      <c r="F30" s="101">
        <f>'[1]6'!D$250</f>
        <v>0</v>
      </c>
      <c r="G30" s="101">
        <f>'[1]6'!E$250</f>
        <v>0</v>
      </c>
      <c r="H30" s="102">
        <f>'[1]6'!F$250</f>
        <v>0</v>
      </c>
      <c r="I30" s="101">
        <f>'[1]6'!G$250</f>
        <v>0</v>
      </c>
      <c r="J30" s="103">
        <f>'[1]6'!H$250</f>
        <v>0</v>
      </c>
      <c r="K30" s="101">
        <f>'[1]6'!P$250</f>
        <v>0</v>
      </c>
      <c r="L30" s="101">
        <f>'[1]6'!Y$250</f>
        <v>0</v>
      </c>
      <c r="M30" s="101">
        <f>'[1]6'!AA$250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'[1]6'!C$251</f>
        <v>0</v>
      </c>
      <c r="F31" s="101">
        <f>'[1]6'!D$251</f>
        <v>1</v>
      </c>
      <c r="G31" s="101">
        <f>'[1]6'!E$251</f>
        <v>0</v>
      </c>
      <c r="H31" s="102">
        <f>'[1]6'!F$251</f>
        <v>0</v>
      </c>
      <c r="I31" s="101">
        <f>'[1]6'!G$251</f>
        <v>0</v>
      </c>
      <c r="J31" s="103">
        <f>'[1]6'!H$251</f>
        <v>0</v>
      </c>
      <c r="K31" s="101">
        <f>'[1]6'!P$251</f>
        <v>0</v>
      </c>
      <c r="L31" s="101">
        <f>'[1]6'!Y$251</f>
        <v>0</v>
      </c>
      <c r="M31" s="101">
        <f>'[1]6'!AA$251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'[1]6'!C$252</f>
        <v>0</v>
      </c>
      <c r="F32" s="101">
        <f>'[1]6'!D$252</f>
        <v>6</v>
      </c>
      <c r="G32" s="101">
        <f>'[1]6'!E$252</f>
        <v>8</v>
      </c>
      <c r="H32" s="102">
        <f>'[1]6'!F$252</f>
        <v>0</v>
      </c>
      <c r="I32" s="101">
        <f>'[1]6'!G$252</f>
        <v>0</v>
      </c>
      <c r="J32" s="103">
        <f>'[1]6'!H$252</f>
        <v>0</v>
      </c>
      <c r="K32" s="101">
        <f>'[1]6'!P$252</f>
        <v>0</v>
      </c>
      <c r="L32" s="101">
        <f>'[1]6'!Y$252</f>
        <v>0</v>
      </c>
      <c r="M32" s="101">
        <f>'[1]6'!AA$252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'[1]6'!C$253</f>
        <v>0</v>
      </c>
      <c r="F33" s="101">
        <f>'[1]6'!D$253</f>
        <v>0</v>
      </c>
      <c r="G33" s="101">
        <f>'[1]6'!E$253</f>
        <v>0</v>
      </c>
      <c r="H33" s="102">
        <f>'[1]6'!F$253</f>
        <v>0</v>
      </c>
      <c r="I33" s="101">
        <f>'[1]6'!G$253</f>
        <v>0</v>
      </c>
      <c r="J33" s="103">
        <f>'[1]6'!H$253</f>
        <v>0</v>
      </c>
      <c r="K33" s="101">
        <f>'[1]6'!P$253</f>
        <v>0</v>
      </c>
      <c r="L33" s="101">
        <f>'[1]6'!Y$253</f>
        <v>0</v>
      </c>
      <c r="M33" s="101">
        <f>'[1]6'!AA$253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'[1]6'!C$254</f>
        <v>0</v>
      </c>
      <c r="F34" s="101">
        <f>'[1]6'!D$254</f>
        <v>0</v>
      </c>
      <c r="G34" s="101">
        <f>'[1]6'!E$254</f>
        <v>0</v>
      </c>
      <c r="H34" s="102">
        <f>'[1]6'!F$254</f>
        <v>0</v>
      </c>
      <c r="I34" s="101">
        <f>'[1]6'!G$254</f>
        <v>0</v>
      </c>
      <c r="J34" s="103">
        <f>'[1]6'!H$254</f>
        <v>0</v>
      </c>
      <c r="K34" s="101">
        <f>'[1]6'!P$254</f>
        <v>0</v>
      </c>
      <c r="L34" s="101">
        <f>'[1]6'!Y$254</f>
        <v>0</v>
      </c>
      <c r="M34" s="101">
        <f>'[1]6'!AA$254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'[1]6'!C$255</f>
        <v>0</v>
      </c>
      <c r="F35" s="101">
        <f>'[1]6'!D$255</f>
        <v>0</v>
      </c>
      <c r="G35" s="101">
        <f>'[1]6'!E$255</f>
        <v>0</v>
      </c>
      <c r="H35" s="102">
        <f>'[1]6'!F$255</f>
        <v>0</v>
      </c>
      <c r="I35" s="101">
        <f>'[1]6'!G$255</f>
        <v>0</v>
      </c>
      <c r="J35" s="103">
        <f>'[1]6'!H$255</f>
        <v>0</v>
      </c>
      <c r="K35" s="101">
        <f>'[1]6'!P$255</f>
        <v>0</v>
      </c>
      <c r="L35" s="101">
        <f>'[1]6'!Y$255</f>
        <v>0</v>
      </c>
      <c r="M35" s="101">
        <f>'[1]6'!AA$255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'[1]6'!C$256</f>
        <v>44</v>
      </c>
      <c r="F36" s="101">
        <f>'[1]6'!D$256</f>
        <v>37</v>
      </c>
      <c r="G36" s="101">
        <f>'[1]6'!E$256</f>
        <v>0</v>
      </c>
      <c r="H36" s="102">
        <f>'[1]6'!F$256</f>
        <v>0</v>
      </c>
      <c r="I36" s="101">
        <f>'[1]6'!G$256</f>
        <v>0</v>
      </c>
      <c r="J36" s="103">
        <f>'[1]6'!H$256</f>
        <v>0</v>
      </c>
      <c r="K36" s="101">
        <f>'[1]6'!P$256</f>
        <v>0</v>
      </c>
      <c r="L36" s="101">
        <f>'[1]6'!Y$256</f>
        <v>0</v>
      </c>
      <c r="M36" s="101">
        <f>'[1]6'!AA$256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'[1]6'!C$257</f>
        <v>0</v>
      </c>
      <c r="F37" s="101">
        <f>'[1]6'!D$257</f>
        <v>0</v>
      </c>
      <c r="G37" s="101">
        <f>'[1]6'!E$257</f>
        <v>40</v>
      </c>
      <c r="H37" s="102">
        <f>'[1]6'!F$257</f>
        <v>32</v>
      </c>
      <c r="I37" s="101">
        <f>'[1]6'!G$257</f>
        <v>142</v>
      </c>
      <c r="J37" s="103">
        <f>'[1]6'!H$257</f>
        <v>142</v>
      </c>
      <c r="K37" s="101">
        <f>'[1]6'!P$257</f>
        <v>156</v>
      </c>
      <c r="L37" s="101">
        <f>'[1]6'!Y$257</f>
        <v>162</v>
      </c>
      <c r="M37" s="101">
        <f>'[1]6'!AA$257</f>
        <v>171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'[1]6'!C$258</f>
        <v>957</v>
      </c>
      <c r="F38" s="101">
        <f>'[1]6'!D$258</f>
        <v>876</v>
      </c>
      <c r="G38" s="101">
        <f>'[1]6'!E$258</f>
        <v>837</v>
      </c>
      <c r="H38" s="102">
        <f>'[1]6'!F$258</f>
        <v>854</v>
      </c>
      <c r="I38" s="101">
        <f>'[1]6'!G$258</f>
        <v>733</v>
      </c>
      <c r="J38" s="103">
        <f>'[1]6'!H$258</f>
        <v>733</v>
      </c>
      <c r="K38" s="101">
        <f>'[1]6'!P$258</f>
        <v>688</v>
      </c>
      <c r="L38" s="101">
        <f>'[1]6'!Y$258</f>
        <v>784</v>
      </c>
      <c r="M38" s="101">
        <f>'[1]6'!AA$258</f>
        <v>925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'[1]6'!C$259</f>
        <v>0</v>
      </c>
      <c r="F39" s="101">
        <f>'[1]6'!D$259</f>
        <v>0</v>
      </c>
      <c r="G39" s="101">
        <f>'[1]6'!E$259</f>
        <v>332</v>
      </c>
      <c r="H39" s="102">
        <f>'[1]6'!F$259</f>
        <v>337</v>
      </c>
      <c r="I39" s="101">
        <f>'[1]6'!G$259</f>
        <v>237</v>
      </c>
      <c r="J39" s="103">
        <f>'[1]6'!H$259</f>
        <v>237</v>
      </c>
      <c r="K39" s="101">
        <f>'[1]6'!P$259</f>
        <v>326</v>
      </c>
      <c r="L39" s="101">
        <f>'[1]6'!Y$259</f>
        <v>326</v>
      </c>
      <c r="M39" s="101">
        <f>'[1]6'!AA$259</f>
        <v>326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'[1]6'!C$260</f>
        <v>259</v>
      </c>
      <c r="F40" s="101">
        <f>'[1]6'!D$260</f>
        <v>501</v>
      </c>
      <c r="G40" s="101">
        <f>'[1]6'!E$260</f>
        <v>4</v>
      </c>
      <c r="H40" s="102">
        <f>'[1]6'!F$260</f>
        <v>251</v>
      </c>
      <c r="I40" s="101">
        <f>'[1]6'!G$260</f>
        <v>0</v>
      </c>
      <c r="J40" s="103">
        <f>'[1]6'!H$260</f>
        <v>0</v>
      </c>
      <c r="K40" s="101">
        <f>'[1]6'!P$260</f>
        <v>500</v>
      </c>
      <c r="L40" s="101">
        <f>'[1]6'!Y$260</f>
        <v>70</v>
      </c>
      <c r="M40" s="101">
        <f>'[1]6'!AA$260</f>
        <v>74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'[1]6'!C$261</f>
        <v>44</v>
      </c>
      <c r="F41" s="101">
        <f>'[1]6'!D$261</f>
        <v>0</v>
      </c>
      <c r="G41" s="101">
        <f>'[1]6'!E$261</f>
        <v>2</v>
      </c>
      <c r="H41" s="102">
        <f>'[1]6'!F$261</f>
        <v>0</v>
      </c>
      <c r="I41" s="101">
        <f>'[1]6'!G$261</f>
        <v>4</v>
      </c>
      <c r="J41" s="103">
        <f>'[1]6'!H$261</f>
        <v>4</v>
      </c>
      <c r="K41" s="101">
        <f>'[1]6'!P$261</f>
        <v>0</v>
      </c>
      <c r="L41" s="101">
        <f>'[1]6'!Y$261</f>
        <v>0</v>
      </c>
      <c r="M41" s="101">
        <f>'[1]6'!AA$261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'[1]6'!C$262</f>
        <v>1159</v>
      </c>
      <c r="F42" s="101">
        <f>'[1]6'!D$262</f>
        <v>1301</v>
      </c>
      <c r="G42" s="101">
        <f>'[1]6'!E$262</f>
        <v>1547</v>
      </c>
      <c r="H42" s="102">
        <f>'[1]6'!F$262</f>
        <v>811</v>
      </c>
      <c r="I42" s="101">
        <f>'[1]6'!G$262</f>
        <v>1388</v>
      </c>
      <c r="J42" s="103">
        <f>'[1]6'!H$262</f>
        <v>1388</v>
      </c>
      <c r="K42" s="101">
        <f>'[1]6'!P$262</f>
        <v>1695</v>
      </c>
      <c r="L42" s="101">
        <f>'[1]6'!Y$262</f>
        <v>1760</v>
      </c>
      <c r="M42" s="101">
        <f>'[1]6'!AA$262</f>
        <v>1850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'[1]6'!C$263</f>
        <v>54</v>
      </c>
      <c r="F43" s="101">
        <f>'[1]6'!D$263</f>
        <v>13</v>
      </c>
      <c r="G43" s="101">
        <f>'[1]6'!E$263</f>
        <v>104</v>
      </c>
      <c r="H43" s="102">
        <f>'[1]6'!F$263</f>
        <v>254</v>
      </c>
      <c r="I43" s="101">
        <f>'[1]6'!G$263</f>
        <v>254</v>
      </c>
      <c r="J43" s="103">
        <f>'[1]6'!H$263</f>
        <v>254</v>
      </c>
      <c r="K43" s="101">
        <f>'[1]6'!P$263</f>
        <v>297</v>
      </c>
      <c r="L43" s="101">
        <f>'[1]6'!Y$263</f>
        <v>319</v>
      </c>
      <c r="M43" s="101">
        <f>'[1]6'!AA$263</f>
        <v>346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'[1]6'!C$264</f>
        <v>383</v>
      </c>
      <c r="F44" s="101">
        <f>'[1]6'!D$264</f>
        <v>884</v>
      </c>
      <c r="G44" s="101">
        <f>'[1]6'!E$264</f>
        <v>89</v>
      </c>
      <c r="H44" s="102">
        <f>'[1]6'!F$264</f>
        <v>77</v>
      </c>
      <c r="I44" s="101">
        <f>'[1]6'!G$264</f>
        <v>169</v>
      </c>
      <c r="J44" s="103">
        <f>'[1]6'!H$264</f>
        <v>169</v>
      </c>
      <c r="K44" s="101">
        <f>'[1]6'!P$264</f>
        <v>216</v>
      </c>
      <c r="L44" s="101">
        <f>'[1]6'!Y$264</f>
        <v>229</v>
      </c>
      <c r="M44" s="101">
        <f>'[1]6'!AA$264</f>
        <v>297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'[1]6'!C$265</f>
        <v>73</v>
      </c>
      <c r="F45" s="101">
        <f>'[1]6'!D$265</f>
        <v>61</v>
      </c>
      <c r="G45" s="101">
        <f>'[1]6'!E$265</f>
        <v>26</v>
      </c>
      <c r="H45" s="102">
        <f>'[1]6'!F$265</f>
        <v>74</v>
      </c>
      <c r="I45" s="101">
        <f>'[1]6'!G$265</f>
        <v>74</v>
      </c>
      <c r="J45" s="103">
        <f>'[1]6'!H$265</f>
        <v>74</v>
      </c>
      <c r="K45" s="101">
        <f>'[1]6'!P$265</f>
        <v>178</v>
      </c>
      <c r="L45" s="101">
        <f>'[1]6'!Y$265</f>
        <v>188</v>
      </c>
      <c r="M45" s="101">
        <f>'[1]6'!AA$265</f>
        <v>243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'[1]6'!C$266</f>
        <v>0</v>
      </c>
      <c r="F46" s="94">
        <f>'[1]6'!D$266</f>
        <v>0</v>
      </c>
      <c r="G46" s="94">
        <f>'[1]6'!E$266</f>
        <v>0</v>
      </c>
      <c r="H46" s="95">
        <f>'[1]6'!F$266</f>
        <v>0</v>
      </c>
      <c r="I46" s="94">
        <f>'[1]6'!G$266</f>
        <v>0</v>
      </c>
      <c r="J46" s="96">
        <f>'[1]6'!H$266</f>
        <v>0</v>
      </c>
      <c r="K46" s="94">
        <f>'[1]6'!P$266</f>
        <v>0</v>
      </c>
      <c r="L46" s="94">
        <f>'[1]6'!Y$266</f>
        <v>0</v>
      </c>
      <c r="M46" s="94">
        <f>'[1]6'!AA$266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29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'[1]6'!C$268</f>
        <v>29</v>
      </c>
      <c r="F48" s="88">
        <f>'[1]6'!D$268</f>
        <v>0</v>
      </c>
      <c r="G48" s="88">
        <f>'[1]6'!E$268</f>
        <v>0</v>
      </c>
      <c r="H48" s="89">
        <f>'[1]6'!F$268</f>
        <v>0</v>
      </c>
      <c r="I48" s="88">
        <f>'[1]6'!G$268</f>
        <v>0</v>
      </c>
      <c r="J48" s="90">
        <f>'[1]6'!H$268</f>
        <v>0</v>
      </c>
      <c r="K48" s="88">
        <f>'[1]6'!P$268</f>
        <v>0</v>
      </c>
      <c r="L48" s="88">
        <f>'[1]6'!Y$268</f>
        <v>0</v>
      </c>
      <c r="M48" s="88">
        <f>'[1]6'!AA$268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'[1]6'!C$269</f>
        <v>0</v>
      </c>
      <c r="F49" s="94">
        <f>'[1]6'!D$269</f>
        <v>0</v>
      </c>
      <c r="G49" s="94">
        <f>'[1]6'!E$269</f>
        <v>0</v>
      </c>
      <c r="H49" s="95">
        <f>'[1]6'!F$269</f>
        <v>0</v>
      </c>
      <c r="I49" s="94">
        <f>'[1]6'!G$269</f>
        <v>0</v>
      </c>
      <c r="J49" s="96">
        <f>'[1]6'!H$269</f>
        <v>0</v>
      </c>
      <c r="K49" s="94">
        <f>'[1]6'!P$269</f>
        <v>0</v>
      </c>
      <c r="L49" s="94">
        <f>'[1]6'!Y$269</f>
        <v>0</v>
      </c>
      <c r="M49" s="94">
        <f>'[1]6'!AA$269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1183</v>
      </c>
      <c r="F51" s="74">
        <f t="shared" ref="F51:M51" si="7">F52+F59+F62+F63+F64+F72+F73</f>
        <v>1116</v>
      </c>
      <c r="G51" s="74">
        <f t="shared" si="7"/>
        <v>1390</v>
      </c>
      <c r="H51" s="75">
        <f t="shared" si="7"/>
        <v>947</v>
      </c>
      <c r="I51" s="74">
        <f t="shared" si="7"/>
        <v>1620</v>
      </c>
      <c r="J51" s="76">
        <f t="shared" si="7"/>
        <v>1620</v>
      </c>
      <c r="K51" s="74">
        <f t="shared" si="7"/>
        <v>2483</v>
      </c>
      <c r="L51" s="74">
        <f t="shared" si="7"/>
        <v>2619</v>
      </c>
      <c r="M51" s="74">
        <f t="shared" si="7"/>
        <v>2758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'[1]6'!C$273</f>
        <v>0</v>
      </c>
      <c r="F54" s="88">
        <f>'[1]6'!D$273</f>
        <v>0</v>
      </c>
      <c r="G54" s="88">
        <f>'[1]6'!E$273</f>
        <v>0</v>
      </c>
      <c r="H54" s="89">
        <f>'[1]6'!F$273</f>
        <v>0</v>
      </c>
      <c r="I54" s="88">
        <f>'[1]6'!G$273</f>
        <v>0</v>
      </c>
      <c r="J54" s="90">
        <f>'[1]6'!H$273</f>
        <v>0</v>
      </c>
      <c r="K54" s="88">
        <f>'[1]6'!P$273</f>
        <v>0</v>
      </c>
      <c r="L54" s="88">
        <f>'[1]6'!Y$273</f>
        <v>0</v>
      </c>
      <c r="M54" s="88">
        <f>'[1]6'!AA$273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'[1]6'!C$274</f>
        <v>0</v>
      </c>
      <c r="F55" s="94">
        <f>'[1]6'!D$274</f>
        <v>0</v>
      </c>
      <c r="G55" s="94">
        <f>'[1]6'!E$274</f>
        <v>0</v>
      </c>
      <c r="H55" s="95">
        <f>'[1]6'!F$274</f>
        <v>0</v>
      </c>
      <c r="I55" s="94">
        <f>'[1]6'!G$274</f>
        <v>0</v>
      </c>
      <c r="J55" s="96">
        <f>'[1]6'!H$274</f>
        <v>0</v>
      </c>
      <c r="K55" s="94">
        <f>'[1]6'!P$274</f>
        <v>0</v>
      </c>
      <c r="L55" s="94">
        <f>'[1]6'!Y$274</f>
        <v>0</v>
      </c>
      <c r="M55" s="94">
        <f>'[1]6'!AA$274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'[1]6'!C$276</f>
        <v>0</v>
      </c>
      <c r="F57" s="88">
        <f>'[1]6'!D$276</f>
        <v>0</v>
      </c>
      <c r="G57" s="88">
        <f>'[1]6'!E$276</f>
        <v>0</v>
      </c>
      <c r="H57" s="89">
        <f>'[1]6'!F$276</f>
        <v>0</v>
      </c>
      <c r="I57" s="88">
        <f>'[1]6'!G$276</f>
        <v>0</v>
      </c>
      <c r="J57" s="90">
        <f>'[1]6'!H$276</f>
        <v>0</v>
      </c>
      <c r="K57" s="88">
        <f>'[1]6'!P$276</f>
        <v>0</v>
      </c>
      <c r="L57" s="88">
        <f>'[1]6'!Y$276</f>
        <v>0</v>
      </c>
      <c r="M57" s="88">
        <f>'[1]6'!AA$276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'[1]6'!C$277</f>
        <v>0</v>
      </c>
      <c r="F58" s="94">
        <f>'[1]6'!D$277</f>
        <v>0</v>
      </c>
      <c r="G58" s="94">
        <f>'[1]6'!E$277</f>
        <v>0</v>
      </c>
      <c r="H58" s="95">
        <f>'[1]6'!F$277</f>
        <v>0</v>
      </c>
      <c r="I58" s="94">
        <f>'[1]6'!G$277</f>
        <v>0</v>
      </c>
      <c r="J58" s="96">
        <f>'[1]6'!H$277</f>
        <v>0</v>
      </c>
      <c r="K58" s="94">
        <f>'[1]6'!P$277</f>
        <v>0</v>
      </c>
      <c r="L58" s="94">
        <f>'[1]6'!Y$277</f>
        <v>0</v>
      </c>
      <c r="M58" s="94">
        <f>'[1]6'!AA$277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83</v>
      </c>
      <c r="F59" s="81">
        <f t="shared" ref="F59:M59" si="15">SUM(F60:F61)</f>
        <v>0</v>
      </c>
      <c r="G59" s="81">
        <f t="shared" si="15"/>
        <v>2</v>
      </c>
      <c r="H59" s="82">
        <f t="shared" si="15"/>
        <v>0</v>
      </c>
      <c r="I59" s="81">
        <f t="shared" si="15"/>
        <v>3</v>
      </c>
      <c r="J59" s="83">
        <f t="shared" si="15"/>
        <v>3</v>
      </c>
      <c r="K59" s="81">
        <f t="shared" si="15"/>
        <v>3</v>
      </c>
      <c r="L59" s="81">
        <f t="shared" si="15"/>
        <v>3</v>
      </c>
      <c r="M59" s="81">
        <f t="shared" si="15"/>
        <v>3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'[1]6'!C$279</f>
        <v>0</v>
      </c>
      <c r="F60" s="88">
        <f>'[1]6'!D$279</f>
        <v>0</v>
      </c>
      <c r="G60" s="88">
        <f>'[1]6'!E$279</f>
        <v>0</v>
      </c>
      <c r="H60" s="89">
        <f>'[1]6'!F$279</f>
        <v>0</v>
      </c>
      <c r="I60" s="88">
        <f>'[1]6'!G$279</f>
        <v>0</v>
      </c>
      <c r="J60" s="90">
        <f>'[1]6'!H$279</f>
        <v>0</v>
      </c>
      <c r="K60" s="88">
        <f>'[1]6'!P$279</f>
        <v>0</v>
      </c>
      <c r="L60" s="88">
        <f>'[1]6'!Y$279</f>
        <v>0</v>
      </c>
      <c r="M60" s="88">
        <f>'[1]6'!AA$279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'[1]6'!C$280</f>
        <v>83</v>
      </c>
      <c r="F61" s="94">
        <f>'[1]6'!D$280</f>
        <v>0</v>
      </c>
      <c r="G61" s="94">
        <f>'[1]6'!E$280</f>
        <v>2</v>
      </c>
      <c r="H61" s="95">
        <f>'[1]6'!F$280</f>
        <v>0</v>
      </c>
      <c r="I61" s="94">
        <f>'[1]6'!G$280</f>
        <v>3</v>
      </c>
      <c r="J61" s="96">
        <f>'[1]6'!H$280</f>
        <v>3</v>
      </c>
      <c r="K61" s="94">
        <f>'[1]6'!P$280</f>
        <v>3</v>
      </c>
      <c r="L61" s="94">
        <f>'[1]6'!Y$280</f>
        <v>3</v>
      </c>
      <c r="M61" s="94">
        <f>'[1]6'!AA$280</f>
        <v>3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'[1]6'!C$281</f>
        <v>0</v>
      </c>
      <c r="F62" s="101">
        <f>'[1]6'!D$281</f>
        <v>0</v>
      </c>
      <c r="G62" s="101">
        <f>'[1]6'!E$281</f>
        <v>0</v>
      </c>
      <c r="H62" s="102">
        <f>'[1]6'!F$281</f>
        <v>0</v>
      </c>
      <c r="I62" s="101">
        <f>'[1]6'!G$281</f>
        <v>0</v>
      </c>
      <c r="J62" s="103">
        <f>'[1]6'!H$281</f>
        <v>0</v>
      </c>
      <c r="K62" s="101">
        <f>'[1]6'!P$281</f>
        <v>0</v>
      </c>
      <c r="L62" s="101">
        <f>'[1]6'!Y$281</f>
        <v>0</v>
      </c>
      <c r="M62" s="101">
        <f>'[1]6'!AA$281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'[1]6'!C$282</f>
        <v>0</v>
      </c>
      <c r="F63" s="101">
        <f>'[1]6'!D$282</f>
        <v>0</v>
      </c>
      <c r="G63" s="101">
        <f>'[1]6'!E$282</f>
        <v>0</v>
      </c>
      <c r="H63" s="102">
        <f>'[1]6'!F$282</f>
        <v>0</v>
      </c>
      <c r="I63" s="101">
        <f>'[1]6'!G$282</f>
        <v>0</v>
      </c>
      <c r="J63" s="103">
        <f>'[1]6'!H$282</f>
        <v>0</v>
      </c>
      <c r="K63" s="101">
        <f>'[1]6'!P$282</f>
        <v>0</v>
      </c>
      <c r="L63" s="101">
        <f>'[1]6'!Y$282</f>
        <v>0</v>
      </c>
      <c r="M63" s="101">
        <f>'[1]6'!AA$282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'[1]6'!C$285</f>
        <v>0</v>
      </c>
      <c r="F66" s="88">
        <f>'[1]6'!D$285</f>
        <v>0</v>
      </c>
      <c r="G66" s="88">
        <f>'[1]6'!E$285</f>
        <v>0</v>
      </c>
      <c r="H66" s="89">
        <f>'[1]6'!F$285</f>
        <v>0</v>
      </c>
      <c r="I66" s="88">
        <f>'[1]6'!G$285</f>
        <v>0</v>
      </c>
      <c r="J66" s="90">
        <f>'[1]6'!H$285</f>
        <v>0</v>
      </c>
      <c r="K66" s="88">
        <f>'[1]6'!P$285</f>
        <v>0</v>
      </c>
      <c r="L66" s="88">
        <f>'[1]6'!Y$285</f>
        <v>0</v>
      </c>
      <c r="M66" s="90">
        <f>'[1]6'!AA$285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'[1]6'!C$286</f>
        <v>0</v>
      </c>
      <c r="F67" s="94">
        <f>'[1]6'!D$286</f>
        <v>0</v>
      </c>
      <c r="G67" s="94">
        <f>'[1]6'!E$286</f>
        <v>0</v>
      </c>
      <c r="H67" s="95">
        <f>'[1]6'!F$286</f>
        <v>0</v>
      </c>
      <c r="I67" s="94">
        <f>'[1]6'!G$286</f>
        <v>0</v>
      </c>
      <c r="J67" s="96">
        <f>'[1]6'!H$286</f>
        <v>0</v>
      </c>
      <c r="K67" s="94">
        <f>'[1]6'!P$286</f>
        <v>0</v>
      </c>
      <c r="L67" s="94">
        <f>'[1]6'!Y$286</f>
        <v>0</v>
      </c>
      <c r="M67" s="96">
        <f>'[1]6'!AA$286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'[1]6'!C$288</f>
        <v>0</v>
      </c>
      <c r="F69" s="88">
        <f>'[1]6'!D$288</f>
        <v>0</v>
      </c>
      <c r="G69" s="88">
        <f>'[1]6'!E$288</f>
        <v>0</v>
      </c>
      <c r="H69" s="89">
        <f>'[1]6'!F$288</f>
        <v>0</v>
      </c>
      <c r="I69" s="88">
        <f>'[1]6'!G$288</f>
        <v>0</v>
      </c>
      <c r="J69" s="90">
        <f>'[1]6'!H$288</f>
        <v>0</v>
      </c>
      <c r="K69" s="88">
        <f>'[1]6'!P$288</f>
        <v>0</v>
      </c>
      <c r="L69" s="88">
        <f>'[1]6'!Y$288</f>
        <v>0</v>
      </c>
      <c r="M69" s="90">
        <f>'[1]6'!AA$288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'[1]6'!C$289</f>
        <v>0</v>
      </c>
      <c r="F70" s="94">
        <f>'[1]6'!D$289</f>
        <v>0</v>
      </c>
      <c r="G70" s="94">
        <f>'[1]6'!E$289</f>
        <v>0</v>
      </c>
      <c r="H70" s="95">
        <f>'[1]6'!F$289</f>
        <v>0</v>
      </c>
      <c r="I70" s="94">
        <f>'[1]6'!G$289</f>
        <v>0</v>
      </c>
      <c r="J70" s="96">
        <f>'[1]6'!H$289</f>
        <v>0</v>
      </c>
      <c r="K70" s="94">
        <f>'[1]6'!P$289</f>
        <v>0</v>
      </c>
      <c r="L70" s="94">
        <f>'[1]6'!Y$289</f>
        <v>0</v>
      </c>
      <c r="M70" s="96">
        <f>'[1]6'!AA$289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'[1]6'!C$290</f>
        <v>0</v>
      </c>
      <c r="F72" s="101">
        <f>'[1]6'!D$290</f>
        <v>0</v>
      </c>
      <c r="G72" s="101">
        <f>'[1]6'!E$290</f>
        <v>0</v>
      </c>
      <c r="H72" s="102">
        <f>'[1]6'!F$290</f>
        <v>0</v>
      </c>
      <c r="I72" s="101">
        <f>'[1]6'!G$290</f>
        <v>100</v>
      </c>
      <c r="J72" s="103">
        <f>'[1]6'!H$290</f>
        <v>100</v>
      </c>
      <c r="K72" s="101">
        <f>'[1]6'!P$290</f>
        <v>0</v>
      </c>
      <c r="L72" s="101">
        <f>'[1]6'!Y$290</f>
        <v>0</v>
      </c>
      <c r="M72" s="101">
        <f>'[1]6'!AA$290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1100</v>
      </c>
      <c r="F73" s="101">
        <f t="shared" ref="F73:M73" si="23">SUM(F74:F75)</f>
        <v>1116</v>
      </c>
      <c r="G73" s="101">
        <f t="shared" si="23"/>
        <v>1388</v>
      </c>
      <c r="H73" s="102">
        <f t="shared" si="23"/>
        <v>947</v>
      </c>
      <c r="I73" s="101">
        <f t="shared" si="23"/>
        <v>1517</v>
      </c>
      <c r="J73" s="103">
        <f t="shared" si="23"/>
        <v>1517</v>
      </c>
      <c r="K73" s="101">
        <f t="shared" si="23"/>
        <v>2480</v>
      </c>
      <c r="L73" s="101">
        <f t="shared" si="23"/>
        <v>2616</v>
      </c>
      <c r="M73" s="101">
        <f t="shared" si="23"/>
        <v>2755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'[1]6'!C$292</f>
        <v>29</v>
      </c>
      <c r="F74" s="88">
        <f>'[1]6'!D$292</f>
        <v>270</v>
      </c>
      <c r="G74" s="88">
        <f>'[1]6'!E$292</f>
        <v>213</v>
      </c>
      <c r="H74" s="89">
        <f>'[1]6'!F$292</f>
        <v>0</v>
      </c>
      <c r="I74" s="88">
        <f>'[1]6'!G$292</f>
        <v>509</v>
      </c>
      <c r="J74" s="90">
        <f>'[1]6'!H$292</f>
        <v>509</v>
      </c>
      <c r="K74" s="88">
        <f>'[1]6'!P$292</f>
        <v>0</v>
      </c>
      <c r="L74" s="88">
        <f>'[1]6'!Y$292</f>
        <v>0</v>
      </c>
      <c r="M74" s="88">
        <f>'[1]6'!AA$292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'[1]6'!C$293</f>
        <v>1071</v>
      </c>
      <c r="F75" s="94">
        <f>'[1]6'!D$293</f>
        <v>846</v>
      </c>
      <c r="G75" s="94">
        <f>'[1]6'!E$293</f>
        <v>1175</v>
      </c>
      <c r="H75" s="95">
        <f>'[1]6'!F$293</f>
        <v>947</v>
      </c>
      <c r="I75" s="94">
        <f>'[1]6'!G$293</f>
        <v>1008</v>
      </c>
      <c r="J75" s="96">
        <f>'[1]6'!H$293</f>
        <v>1008</v>
      </c>
      <c r="K75" s="94">
        <f>'[1]6'!P$293</f>
        <v>2480</v>
      </c>
      <c r="L75" s="94">
        <f>'[1]6'!Y$293</f>
        <v>2616</v>
      </c>
      <c r="M75" s="94">
        <f>'[1]6'!AA$293</f>
        <v>2755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2633</v>
      </c>
      <c r="F77" s="74">
        <f t="shared" ref="F77:M77" si="25">F78+F81+F84+F85+F86+F87+F88</f>
        <v>3404</v>
      </c>
      <c r="G77" s="74">
        <f t="shared" si="25"/>
        <v>4359</v>
      </c>
      <c r="H77" s="75">
        <f t="shared" si="25"/>
        <v>4870</v>
      </c>
      <c r="I77" s="74">
        <f t="shared" si="25"/>
        <v>4530</v>
      </c>
      <c r="J77" s="76">
        <f t="shared" si="25"/>
        <v>4530</v>
      </c>
      <c r="K77" s="74">
        <f t="shared" si="25"/>
        <v>4789</v>
      </c>
      <c r="L77" s="74">
        <f t="shared" si="25"/>
        <v>5051</v>
      </c>
      <c r="M77" s="74">
        <f t="shared" si="25"/>
        <v>5913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'[1]6'!C$296</f>
        <v>0</v>
      </c>
      <c r="F79" s="88">
        <f>'[1]6'!D$296</f>
        <v>0</v>
      </c>
      <c r="G79" s="88">
        <f>'[1]6'!E$296</f>
        <v>0</v>
      </c>
      <c r="H79" s="89">
        <f>'[1]6'!F$296</f>
        <v>0</v>
      </c>
      <c r="I79" s="88">
        <f>'[1]6'!G$296</f>
        <v>0</v>
      </c>
      <c r="J79" s="90">
        <f>'[1]6'!H$296</f>
        <v>0</v>
      </c>
      <c r="K79" s="88">
        <f>'[1]6'!P$296</f>
        <v>0</v>
      </c>
      <c r="L79" s="88">
        <f>'[1]6'!Y$296</f>
        <v>0</v>
      </c>
      <c r="M79" s="88">
        <f>'[1]6'!AA$296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'[1]6'!C$297</f>
        <v>0</v>
      </c>
      <c r="F80" s="94">
        <f>'[1]6'!D$297</f>
        <v>0</v>
      </c>
      <c r="G80" s="94">
        <f>'[1]6'!E$297</f>
        <v>0</v>
      </c>
      <c r="H80" s="95">
        <f>'[1]6'!F$297</f>
        <v>0</v>
      </c>
      <c r="I80" s="94">
        <f>'[1]6'!G$297</f>
        <v>0</v>
      </c>
      <c r="J80" s="96">
        <f>'[1]6'!H$297</f>
        <v>0</v>
      </c>
      <c r="K80" s="94">
        <f>'[1]6'!P$297</f>
        <v>0</v>
      </c>
      <c r="L80" s="94">
        <f>'[1]6'!Y$297</f>
        <v>0</v>
      </c>
      <c r="M80" s="94">
        <f>'[1]6'!AA$297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2633</v>
      </c>
      <c r="F81" s="101">
        <f t="shared" ref="F81:M81" si="29">SUM(F82:F83)</f>
        <v>3404</v>
      </c>
      <c r="G81" s="101">
        <f t="shared" si="29"/>
        <v>4324</v>
      </c>
      <c r="H81" s="102">
        <f t="shared" si="29"/>
        <v>4870</v>
      </c>
      <c r="I81" s="101">
        <f t="shared" si="29"/>
        <v>4504</v>
      </c>
      <c r="J81" s="103">
        <f t="shared" si="29"/>
        <v>4504</v>
      </c>
      <c r="K81" s="101">
        <f t="shared" si="29"/>
        <v>4764</v>
      </c>
      <c r="L81" s="101">
        <f t="shared" si="29"/>
        <v>5024</v>
      </c>
      <c r="M81" s="101">
        <f t="shared" si="29"/>
        <v>5884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'[1]6'!C$299</f>
        <v>0</v>
      </c>
      <c r="F82" s="88">
        <f>'[1]6'!D$299</f>
        <v>0</v>
      </c>
      <c r="G82" s="88">
        <f>'[1]6'!E$299</f>
        <v>1043</v>
      </c>
      <c r="H82" s="89">
        <f>'[1]6'!F$299</f>
        <v>1196</v>
      </c>
      <c r="I82" s="88">
        <f>'[1]6'!G$299</f>
        <v>1446</v>
      </c>
      <c r="J82" s="90">
        <f>'[1]6'!H$299</f>
        <v>1446</v>
      </c>
      <c r="K82" s="88">
        <f>'[1]6'!P$299</f>
        <v>1527</v>
      </c>
      <c r="L82" s="88">
        <f>'[1]6'!Y$299</f>
        <v>1611</v>
      </c>
      <c r="M82" s="88">
        <f>'[1]6'!AA$299</f>
        <v>2197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'[1]6'!C$300</f>
        <v>2633</v>
      </c>
      <c r="F83" s="94">
        <f>'[1]6'!D$300</f>
        <v>3404</v>
      </c>
      <c r="G83" s="94">
        <f>'[1]6'!E$300</f>
        <v>3281</v>
      </c>
      <c r="H83" s="95">
        <f>'[1]6'!F$300</f>
        <v>3674</v>
      </c>
      <c r="I83" s="94">
        <f>'[1]6'!G$300</f>
        <v>3058</v>
      </c>
      <c r="J83" s="96">
        <f>'[1]6'!H$300</f>
        <v>3058</v>
      </c>
      <c r="K83" s="94">
        <f>'[1]6'!P$300</f>
        <v>3237</v>
      </c>
      <c r="L83" s="94">
        <f>'[1]6'!Y$300</f>
        <v>3413</v>
      </c>
      <c r="M83" s="94">
        <f>'[1]6'!AA$300</f>
        <v>3687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'[1]6'!C$301</f>
        <v>0</v>
      </c>
      <c r="F84" s="101">
        <f>'[1]6'!D$301</f>
        <v>0</v>
      </c>
      <c r="G84" s="101">
        <f>'[1]6'!E$301</f>
        <v>0</v>
      </c>
      <c r="H84" s="102">
        <f>'[1]6'!F$301</f>
        <v>0</v>
      </c>
      <c r="I84" s="101">
        <f>'[1]6'!G$301</f>
        <v>0</v>
      </c>
      <c r="J84" s="103">
        <f>'[1]6'!H$301</f>
        <v>0</v>
      </c>
      <c r="K84" s="101">
        <f>'[1]6'!P$301</f>
        <v>0</v>
      </c>
      <c r="L84" s="101">
        <f>'[1]6'!Y$301</f>
        <v>0</v>
      </c>
      <c r="M84" s="101">
        <f>'[1]6'!AA$301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'[1]6'!C$302</f>
        <v>0</v>
      </c>
      <c r="F85" s="101">
        <f>'[1]6'!D$302</f>
        <v>0</v>
      </c>
      <c r="G85" s="101">
        <f>'[1]6'!E$302</f>
        <v>0</v>
      </c>
      <c r="H85" s="102">
        <f>'[1]6'!F$302</f>
        <v>0</v>
      </c>
      <c r="I85" s="101">
        <f>'[1]6'!G$302</f>
        <v>0</v>
      </c>
      <c r="J85" s="103">
        <f>'[1]6'!H$302</f>
        <v>0</v>
      </c>
      <c r="K85" s="101">
        <f>'[1]6'!P$302</f>
        <v>0</v>
      </c>
      <c r="L85" s="101">
        <f>'[1]6'!Y$302</f>
        <v>0</v>
      </c>
      <c r="M85" s="101">
        <f>'[1]6'!AA$302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'[1]6'!C$303</f>
        <v>0</v>
      </c>
      <c r="F86" s="101">
        <f>'[1]6'!D$303</f>
        <v>0</v>
      </c>
      <c r="G86" s="101">
        <f>'[1]6'!E$303</f>
        <v>0</v>
      </c>
      <c r="H86" s="102">
        <f>'[1]6'!F$303</f>
        <v>0</v>
      </c>
      <c r="I86" s="101">
        <f>'[1]6'!G$303</f>
        <v>0</v>
      </c>
      <c r="J86" s="103">
        <f>'[1]6'!H$303</f>
        <v>0</v>
      </c>
      <c r="K86" s="101">
        <f>'[1]6'!P$303</f>
        <v>0</v>
      </c>
      <c r="L86" s="101">
        <f>'[1]6'!Y$303</f>
        <v>0</v>
      </c>
      <c r="M86" s="101">
        <f>'[1]6'!AA$303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'[1]6'!C$304</f>
        <v>0</v>
      </c>
      <c r="F87" s="101">
        <f>'[1]6'!D$304</f>
        <v>0</v>
      </c>
      <c r="G87" s="101">
        <f>'[1]6'!E$304</f>
        <v>0</v>
      </c>
      <c r="H87" s="102">
        <f>'[1]6'!F$304</f>
        <v>0</v>
      </c>
      <c r="I87" s="101">
        <f>'[1]6'!G$304</f>
        <v>0</v>
      </c>
      <c r="J87" s="103">
        <f>'[1]6'!H$304</f>
        <v>0</v>
      </c>
      <c r="K87" s="101">
        <f>'[1]6'!P$304</f>
        <v>0</v>
      </c>
      <c r="L87" s="101">
        <f>'[1]6'!Y$304</f>
        <v>0</v>
      </c>
      <c r="M87" s="101">
        <f>'[1]6'!AA$304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'[1]6'!C$305</f>
        <v>0</v>
      </c>
      <c r="F88" s="101">
        <f>'[1]6'!D$305</f>
        <v>0</v>
      </c>
      <c r="G88" s="101">
        <f>'[1]6'!E$305</f>
        <v>35</v>
      </c>
      <c r="H88" s="102">
        <f>'[1]6'!F$305</f>
        <v>0</v>
      </c>
      <c r="I88" s="101">
        <f>'[1]6'!G$305</f>
        <v>26</v>
      </c>
      <c r="J88" s="103">
        <f>'[1]6'!H$305</f>
        <v>26</v>
      </c>
      <c r="K88" s="101">
        <f>'[1]6'!P$305</f>
        <v>25</v>
      </c>
      <c r="L88" s="101">
        <f>'[1]6'!Y$305</f>
        <v>27</v>
      </c>
      <c r="M88" s="101">
        <f>'[1]6'!AA$305</f>
        <v>29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'[1]6'!C$306</f>
        <v>43</v>
      </c>
      <c r="F90" s="74">
        <f>'[1]6'!D$306</f>
        <v>32</v>
      </c>
      <c r="G90" s="74">
        <f>'[1]6'!E$306</f>
        <v>437</v>
      </c>
      <c r="H90" s="75">
        <f>'[1]6'!F$306</f>
        <v>0</v>
      </c>
      <c r="I90" s="74">
        <f>'[1]6'!G$306</f>
        <v>29</v>
      </c>
      <c r="J90" s="76">
        <f>'[1]6'!H$306</f>
        <v>29</v>
      </c>
      <c r="K90" s="74">
        <f>'[1]6'!P$306</f>
        <v>0</v>
      </c>
      <c r="L90" s="74">
        <f>'[1]6'!Y$306</f>
        <v>0</v>
      </c>
      <c r="M90" s="74">
        <f>'[1]6'!AA$306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31138</v>
      </c>
      <c r="F92" s="28">
        <f t="shared" ref="F92:M92" si="30">F4+F51+F77+F90</f>
        <v>35462</v>
      </c>
      <c r="G92" s="28">
        <f t="shared" si="30"/>
        <v>40780</v>
      </c>
      <c r="H92" s="29">
        <f t="shared" si="30"/>
        <v>44886</v>
      </c>
      <c r="I92" s="28">
        <f t="shared" si="30"/>
        <v>44943</v>
      </c>
      <c r="J92" s="30">
        <f t="shared" si="30"/>
        <v>44943</v>
      </c>
      <c r="K92" s="28">
        <f t="shared" si="30"/>
        <v>52058</v>
      </c>
      <c r="L92" s="28">
        <f t="shared" si="30"/>
        <v>54934</v>
      </c>
      <c r="M92" s="28">
        <f t="shared" si="30"/>
        <v>62260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'[1]6'!$B$10</f>
        <v>Table B.2b: Payments and estimates by economic classification: Sustainable Resource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57874</v>
      </c>
      <c r="F4" s="74">
        <f t="shared" ref="F4:M4" si="0">F5+F8+F47</f>
        <v>60228</v>
      </c>
      <c r="G4" s="74">
        <f t="shared" si="0"/>
        <v>65222</v>
      </c>
      <c r="H4" s="75">
        <f t="shared" si="0"/>
        <v>74527</v>
      </c>
      <c r="I4" s="74">
        <f t="shared" si="0"/>
        <v>72049</v>
      </c>
      <c r="J4" s="76">
        <f t="shared" si="0"/>
        <v>72049</v>
      </c>
      <c r="K4" s="74">
        <f t="shared" si="0"/>
        <v>81099</v>
      </c>
      <c r="L4" s="74">
        <f t="shared" si="0"/>
        <v>87289</v>
      </c>
      <c r="M4" s="74">
        <f t="shared" si="0"/>
        <v>97080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39715</v>
      </c>
      <c r="F5" s="81">
        <f t="shared" ref="F5:M5" si="1">SUM(F6:F7)</f>
        <v>45953</v>
      </c>
      <c r="G5" s="81">
        <f t="shared" si="1"/>
        <v>51322</v>
      </c>
      <c r="H5" s="82">
        <f t="shared" si="1"/>
        <v>62880</v>
      </c>
      <c r="I5" s="81">
        <f t="shared" si="1"/>
        <v>58633</v>
      </c>
      <c r="J5" s="83">
        <f t="shared" si="1"/>
        <v>58633</v>
      </c>
      <c r="K5" s="81">
        <f t="shared" si="1"/>
        <v>63433</v>
      </c>
      <c r="L5" s="81">
        <f t="shared" si="1"/>
        <v>68649</v>
      </c>
      <c r="M5" s="81">
        <f t="shared" si="1"/>
        <v>73929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'[1]6'!C$376</f>
        <v>34901</v>
      </c>
      <c r="F6" s="88">
        <f>'[1]6'!D$376</f>
        <v>40395</v>
      </c>
      <c r="G6" s="88">
        <f>'[1]6'!E$376</f>
        <v>45294</v>
      </c>
      <c r="H6" s="89">
        <f>'[1]6'!F$376</f>
        <v>55617</v>
      </c>
      <c r="I6" s="88">
        <f>'[1]6'!G$376</f>
        <v>52070</v>
      </c>
      <c r="J6" s="90">
        <f>'[1]6'!H$376</f>
        <v>52070</v>
      </c>
      <c r="K6" s="88">
        <f>'[1]6'!P$376</f>
        <v>56279</v>
      </c>
      <c r="L6" s="88">
        <f>'[1]6'!Y$376</f>
        <v>60886</v>
      </c>
      <c r="M6" s="88">
        <f>'[1]6'!AA$376</f>
        <v>65551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'[1]6'!C$377</f>
        <v>4814</v>
      </c>
      <c r="F7" s="94">
        <f>'[1]6'!D$377</f>
        <v>5558</v>
      </c>
      <c r="G7" s="94">
        <f>'[1]6'!E$377</f>
        <v>6028</v>
      </c>
      <c r="H7" s="95">
        <f>'[1]6'!F$377</f>
        <v>7263</v>
      </c>
      <c r="I7" s="94">
        <f>'[1]6'!G$377</f>
        <v>6563</v>
      </c>
      <c r="J7" s="96">
        <f>'[1]6'!H$377</f>
        <v>6563</v>
      </c>
      <c r="K7" s="94">
        <f>'[1]6'!P$377</f>
        <v>7154</v>
      </c>
      <c r="L7" s="94">
        <f>'[1]6'!Y$377</f>
        <v>7763</v>
      </c>
      <c r="M7" s="94">
        <f>'[1]6'!AA$377</f>
        <v>8378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18159</v>
      </c>
      <c r="F8" s="81">
        <f t="shared" si="2"/>
        <v>14275</v>
      </c>
      <c r="G8" s="81">
        <f t="shared" si="2"/>
        <v>13900</v>
      </c>
      <c r="H8" s="82">
        <f t="shared" si="2"/>
        <v>11647</v>
      </c>
      <c r="I8" s="81">
        <f t="shared" si="2"/>
        <v>13416</v>
      </c>
      <c r="J8" s="83">
        <f t="shared" si="2"/>
        <v>13416</v>
      </c>
      <c r="K8" s="81">
        <f t="shared" si="2"/>
        <v>17666</v>
      </c>
      <c r="L8" s="81">
        <f t="shared" si="2"/>
        <v>18640</v>
      </c>
      <c r="M8" s="81">
        <f t="shared" si="2"/>
        <v>23151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'[1]6'!C$379</f>
        <v>0</v>
      </c>
      <c r="F9" s="88">
        <f>'[1]6'!D$379</f>
        <v>2</v>
      </c>
      <c r="G9" s="88">
        <f>'[1]6'!E$379</f>
        <v>17</v>
      </c>
      <c r="H9" s="89">
        <f>'[1]6'!F$379</f>
        <v>0</v>
      </c>
      <c r="I9" s="88">
        <f>'[1]6'!G$379</f>
        <v>4</v>
      </c>
      <c r="J9" s="90">
        <f>'[1]6'!H$379</f>
        <v>4</v>
      </c>
      <c r="K9" s="88">
        <f>'[1]6'!P$379</f>
        <v>0</v>
      </c>
      <c r="L9" s="88">
        <f>'[1]6'!Y$379</f>
        <v>0</v>
      </c>
      <c r="M9" s="88">
        <f>'[1]6'!AA$379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'[1]6'!C$380</f>
        <v>1557</v>
      </c>
      <c r="F10" s="101">
        <f>'[1]6'!D$380</f>
        <v>92</v>
      </c>
      <c r="G10" s="101">
        <f>'[1]6'!E$380</f>
        <v>92</v>
      </c>
      <c r="H10" s="102">
        <f>'[1]6'!F$380</f>
        <v>114</v>
      </c>
      <c r="I10" s="101">
        <f>'[1]6'!G$380</f>
        <v>164</v>
      </c>
      <c r="J10" s="103">
        <f>'[1]6'!H$380</f>
        <v>164</v>
      </c>
      <c r="K10" s="101">
        <f>'[1]6'!P$380</f>
        <v>176</v>
      </c>
      <c r="L10" s="101">
        <f>'[1]6'!Y$380</f>
        <v>186</v>
      </c>
      <c r="M10" s="101">
        <f>'[1]6'!AA$380</f>
        <v>197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'[1]6'!C$381</f>
        <v>0</v>
      </c>
      <c r="F11" s="101">
        <f>'[1]6'!D$381</f>
        <v>0</v>
      </c>
      <c r="G11" s="101">
        <f>'[1]6'!E$381</f>
        <v>0</v>
      </c>
      <c r="H11" s="102">
        <f>'[1]6'!F$381</f>
        <v>0</v>
      </c>
      <c r="I11" s="101">
        <f>'[1]6'!G$381</f>
        <v>0</v>
      </c>
      <c r="J11" s="103">
        <f>'[1]6'!H$381</f>
        <v>0</v>
      </c>
      <c r="K11" s="101">
        <f>'[1]6'!P$381</f>
        <v>0</v>
      </c>
      <c r="L11" s="101">
        <f>'[1]6'!Y$381</f>
        <v>0</v>
      </c>
      <c r="M11" s="101">
        <f>'[1]6'!AA$381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'[1]6'!C$382</f>
        <v>5290</v>
      </c>
      <c r="F12" s="101">
        <f>'[1]6'!D$382</f>
        <v>1064</v>
      </c>
      <c r="G12" s="101">
        <f>'[1]6'!E$382</f>
        <v>790</v>
      </c>
      <c r="H12" s="102">
        <f>'[1]6'!F$382</f>
        <v>474</v>
      </c>
      <c r="I12" s="101">
        <f>'[1]6'!G$382</f>
        <v>1224</v>
      </c>
      <c r="J12" s="103">
        <f>'[1]6'!H$382</f>
        <v>1224</v>
      </c>
      <c r="K12" s="101">
        <f>'[1]6'!P$382</f>
        <v>950</v>
      </c>
      <c r="L12" s="101">
        <f>'[1]6'!Y$382</f>
        <v>1002</v>
      </c>
      <c r="M12" s="101">
        <f>'[1]6'!AA$382</f>
        <v>1924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'[1]6'!C$383</f>
        <v>124</v>
      </c>
      <c r="F13" s="101">
        <f>'[1]6'!D$383</f>
        <v>0</v>
      </c>
      <c r="G13" s="101">
        <f>'[1]6'!E$383</f>
        <v>0</v>
      </c>
      <c r="H13" s="102">
        <f>'[1]6'!F$383</f>
        <v>0</v>
      </c>
      <c r="I13" s="101">
        <f>'[1]6'!G$383</f>
        <v>0</v>
      </c>
      <c r="J13" s="103">
        <f>'[1]6'!H$383</f>
        <v>0</v>
      </c>
      <c r="K13" s="101">
        <f>'[1]6'!P$383</f>
        <v>0</v>
      </c>
      <c r="L13" s="101">
        <f>'[1]6'!Y$383</f>
        <v>0</v>
      </c>
      <c r="M13" s="101">
        <f>'[1]6'!AA$383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'[1]6'!C$384</f>
        <v>132</v>
      </c>
      <c r="F14" s="101">
        <f>'[1]6'!D$384</f>
        <v>205</v>
      </c>
      <c r="G14" s="101">
        <f>'[1]6'!E$384</f>
        <v>300</v>
      </c>
      <c r="H14" s="102">
        <f>'[1]6'!F$384</f>
        <v>75</v>
      </c>
      <c r="I14" s="101">
        <f>'[1]6'!G$384</f>
        <v>125</v>
      </c>
      <c r="J14" s="103">
        <f>'[1]6'!H$384</f>
        <v>125</v>
      </c>
      <c r="K14" s="101">
        <f>'[1]6'!P$384</f>
        <v>132</v>
      </c>
      <c r="L14" s="101">
        <f>'[1]6'!Y$384</f>
        <v>140</v>
      </c>
      <c r="M14" s="101">
        <f>'[1]6'!AA$384</f>
        <v>150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'[1]6'!C$385</f>
        <v>36</v>
      </c>
      <c r="F15" s="101">
        <f>'[1]6'!D$385</f>
        <v>43</v>
      </c>
      <c r="G15" s="101">
        <f>'[1]6'!E$385</f>
        <v>122</v>
      </c>
      <c r="H15" s="102">
        <f>'[1]6'!F$385</f>
        <v>493</v>
      </c>
      <c r="I15" s="101">
        <f>'[1]6'!G$385</f>
        <v>508</v>
      </c>
      <c r="J15" s="103">
        <f>'[1]6'!H$385</f>
        <v>508</v>
      </c>
      <c r="K15" s="101">
        <f>'[1]6'!P$385</f>
        <v>697</v>
      </c>
      <c r="L15" s="101">
        <f>'[1]6'!Y$385</f>
        <v>692</v>
      </c>
      <c r="M15" s="101">
        <f>'[1]6'!AA$385</f>
        <v>806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'[1]6'!C$386</f>
        <v>0</v>
      </c>
      <c r="F16" s="101">
        <f>'[1]6'!D$386</f>
        <v>317</v>
      </c>
      <c r="G16" s="101">
        <f>'[1]6'!E$386</f>
        <v>260</v>
      </c>
      <c r="H16" s="102">
        <f>'[1]6'!F$386</f>
        <v>265</v>
      </c>
      <c r="I16" s="101">
        <f>'[1]6'!G$386</f>
        <v>259</v>
      </c>
      <c r="J16" s="103">
        <f>'[1]6'!H$386</f>
        <v>259</v>
      </c>
      <c r="K16" s="101">
        <f>'[1]6'!P$386</f>
        <v>274</v>
      </c>
      <c r="L16" s="101">
        <f>'[1]6'!Y$386</f>
        <v>290</v>
      </c>
      <c r="M16" s="101">
        <f>'[1]6'!AA$386</f>
        <v>313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'[1]6'!C$387</f>
        <v>6432</v>
      </c>
      <c r="F17" s="101">
        <f>'[1]6'!D$387</f>
        <v>7338</v>
      </c>
      <c r="G17" s="101">
        <f>'[1]6'!E$387</f>
        <v>7845</v>
      </c>
      <c r="H17" s="102">
        <f>'[1]6'!F$387</f>
        <v>4950</v>
      </c>
      <c r="I17" s="101">
        <f>'[1]6'!G$387</f>
        <v>5529</v>
      </c>
      <c r="J17" s="103">
        <f>'[1]6'!H$387</f>
        <v>5529</v>
      </c>
      <c r="K17" s="101">
        <f>'[1]6'!P$387</f>
        <v>9174</v>
      </c>
      <c r="L17" s="101">
        <f>'[1]6'!Y$387</f>
        <v>9681</v>
      </c>
      <c r="M17" s="101">
        <f>'[1]6'!AA$387</f>
        <v>12669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'[1]6'!C$388</f>
        <v>0</v>
      </c>
      <c r="F18" s="101">
        <f>'[1]6'!D$388</f>
        <v>0</v>
      </c>
      <c r="G18" s="101">
        <f>'[1]6'!E$388</f>
        <v>0</v>
      </c>
      <c r="H18" s="102">
        <f>'[1]6'!F$388</f>
        <v>0</v>
      </c>
      <c r="I18" s="101">
        <f>'[1]6'!G$388</f>
        <v>0</v>
      </c>
      <c r="J18" s="103">
        <f>'[1]6'!H$388</f>
        <v>0</v>
      </c>
      <c r="K18" s="101">
        <f>'[1]6'!P$388</f>
        <v>0</v>
      </c>
      <c r="L18" s="101">
        <f>'[1]6'!Y$388</f>
        <v>0</v>
      </c>
      <c r="M18" s="101">
        <f>'[1]6'!AA$388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'[1]6'!C$389</f>
        <v>0</v>
      </c>
      <c r="F19" s="101">
        <f>'[1]6'!D$389</f>
        <v>0</v>
      </c>
      <c r="G19" s="101">
        <f>'[1]6'!E$389</f>
        <v>0</v>
      </c>
      <c r="H19" s="102">
        <f>'[1]6'!F$389</f>
        <v>0</v>
      </c>
      <c r="I19" s="101">
        <f>'[1]6'!G$389</f>
        <v>0</v>
      </c>
      <c r="J19" s="103">
        <f>'[1]6'!H$389</f>
        <v>0</v>
      </c>
      <c r="K19" s="101">
        <f>'[1]6'!P$389</f>
        <v>0</v>
      </c>
      <c r="L19" s="101">
        <f>'[1]6'!Y$389</f>
        <v>0</v>
      </c>
      <c r="M19" s="101">
        <f>'[1]6'!AA$389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'[1]6'!C$390</f>
        <v>0</v>
      </c>
      <c r="F20" s="101">
        <f>'[1]6'!D$390</f>
        <v>0</v>
      </c>
      <c r="G20" s="101">
        <f>'[1]6'!E$390</f>
        <v>0</v>
      </c>
      <c r="H20" s="102">
        <f>'[1]6'!F$390</f>
        <v>0</v>
      </c>
      <c r="I20" s="101">
        <f>'[1]6'!G$390</f>
        <v>0</v>
      </c>
      <c r="J20" s="103">
        <f>'[1]6'!H$390</f>
        <v>0</v>
      </c>
      <c r="K20" s="101">
        <f>'[1]6'!P$390</f>
        <v>0</v>
      </c>
      <c r="L20" s="101">
        <f>'[1]6'!Y$390</f>
        <v>0</v>
      </c>
      <c r="M20" s="101">
        <f>'[1]6'!AA$390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'[1]6'!C$391</f>
        <v>0</v>
      </c>
      <c r="F21" s="101">
        <f>'[1]6'!D$391</f>
        <v>0</v>
      </c>
      <c r="G21" s="101">
        <f>'[1]6'!E$391</f>
        <v>0</v>
      </c>
      <c r="H21" s="102">
        <f>'[1]6'!F$391</f>
        <v>0</v>
      </c>
      <c r="I21" s="101">
        <f>'[1]6'!G$391</f>
        <v>0</v>
      </c>
      <c r="J21" s="103">
        <f>'[1]6'!H$391</f>
        <v>0</v>
      </c>
      <c r="K21" s="101">
        <f>'[1]6'!P$391</f>
        <v>0</v>
      </c>
      <c r="L21" s="101">
        <f>'[1]6'!Y$391</f>
        <v>0</v>
      </c>
      <c r="M21" s="101">
        <f>'[1]6'!AA$391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'[1]6'!C$392</f>
        <v>76</v>
      </c>
      <c r="F22" s="101">
        <f>'[1]6'!D$392</f>
        <v>37</v>
      </c>
      <c r="G22" s="101">
        <f>'[1]6'!E$392</f>
        <v>198</v>
      </c>
      <c r="H22" s="102">
        <f>'[1]6'!F$392</f>
        <v>130</v>
      </c>
      <c r="I22" s="101">
        <f>'[1]6'!G$392</f>
        <v>130</v>
      </c>
      <c r="J22" s="103">
        <f>'[1]6'!H$392</f>
        <v>130</v>
      </c>
      <c r="K22" s="101">
        <f>'[1]6'!P$392</f>
        <v>130</v>
      </c>
      <c r="L22" s="101">
        <f>'[1]6'!Y$392</f>
        <v>130</v>
      </c>
      <c r="M22" s="101">
        <f>'[1]6'!AA$392</f>
        <v>130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'[1]6'!C$393</f>
        <v>0</v>
      </c>
      <c r="F23" s="101">
        <f>'[1]6'!D$393</f>
        <v>160</v>
      </c>
      <c r="G23" s="101">
        <f>'[1]6'!E$393</f>
        <v>113</v>
      </c>
      <c r="H23" s="102">
        <f>'[1]6'!F$393</f>
        <v>100</v>
      </c>
      <c r="I23" s="101">
        <f>'[1]6'!G$393</f>
        <v>122</v>
      </c>
      <c r="J23" s="103">
        <f>'[1]6'!H$393</f>
        <v>122</v>
      </c>
      <c r="K23" s="101">
        <f>'[1]6'!P$393</f>
        <v>161</v>
      </c>
      <c r="L23" s="101">
        <f>'[1]6'!Y$393</f>
        <v>133</v>
      </c>
      <c r="M23" s="101">
        <f>'[1]6'!AA$393</f>
        <v>143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'[1]6'!C$394</f>
        <v>51</v>
      </c>
      <c r="F24" s="101">
        <f>'[1]6'!D$394</f>
        <v>43</v>
      </c>
      <c r="G24" s="101">
        <f>'[1]6'!E$394</f>
        <v>63</v>
      </c>
      <c r="H24" s="102">
        <f>'[1]6'!F$394</f>
        <v>108</v>
      </c>
      <c r="I24" s="101">
        <f>'[1]6'!G$394</f>
        <v>108</v>
      </c>
      <c r="J24" s="103">
        <f>'[1]6'!H$394</f>
        <v>108</v>
      </c>
      <c r="K24" s="101">
        <f>'[1]6'!P$394</f>
        <v>108</v>
      </c>
      <c r="L24" s="101">
        <f>'[1]6'!Y$394</f>
        <v>108</v>
      </c>
      <c r="M24" s="101">
        <f>'[1]6'!AA$394</f>
        <v>108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'[1]6'!C$395</f>
        <v>0</v>
      </c>
      <c r="F25" s="101">
        <f>'[1]6'!D$395</f>
        <v>0</v>
      </c>
      <c r="G25" s="101">
        <f>'[1]6'!E$395</f>
        <v>0</v>
      </c>
      <c r="H25" s="102">
        <f>'[1]6'!F$395</f>
        <v>0</v>
      </c>
      <c r="I25" s="101">
        <f>'[1]6'!G$395</f>
        <v>0</v>
      </c>
      <c r="J25" s="103">
        <f>'[1]6'!H$395</f>
        <v>0</v>
      </c>
      <c r="K25" s="101">
        <f>'[1]6'!P$395</f>
        <v>0</v>
      </c>
      <c r="L25" s="101">
        <f>'[1]6'!Y$395</f>
        <v>0</v>
      </c>
      <c r="M25" s="101">
        <f>'[1]6'!AA$395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'[1]6'!C$396</f>
        <v>0</v>
      </c>
      <c r="F26" s="101">
        <f>'[1]6'!D$396</f>
        <v>0</v>
      </c>
      <c r="G26" s="101">
        <f>'[1]6'!E$396</f>
        <v>0</v>
      </c>
      <c r="H26" s="102">
        <f>'[1]6'!F$396</f>
        <v>0</v>
      </c>
      <c r="I26" s="101">
        <f>'[1]6'!G$396</f>
        <v>0</v>
      </c>
      <c r="J26" s="103">
        <f>'[1]6'!H$396</f>
        <v>0</v>
      </c>
      <c r="K26" s="101">
        <f>'[1]6'!P$396</f>
        <v>0</v>
      </c>
      <c r="L26" s="101">
        <f>'[1]6'!Y$396</f>
        <v>0</v>
      </c>
      <c r="M26" s="101">
        <f>'[1]6'!AA$396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'[1]6'!C$397</f>
        <v>0</v>
      </c>
      <c r="F27" s="101">
        <f>'[1]6'!D$397</f>
        <v>0</v>
      </c>
      <c r="G27" s="101">
        <f>'[1]6'!E$397</f>
        <v>0</v>
      </c>
      <c r="H27" s="102">
        <f>'[1]6'!F$397</f>
        <v>0</v>
      </c>
      <c r="I27" s="101">
        <f>'[1]6'!G$397</f>
        <v>0</v>
      </c>
      <c r="J27" s="103">
        <f>'[1]6'!H$397</f>
        <v>0</v>
      </c>
      <c r="K27" s="101">
        <f>'[1]6'!P$397</f>
        <v>0</v>
      </c>
      <c r="L27" s="101">
        <f>'[1]6'!Y$397</f>
        <v>0</v>
      </c>
      <c r="M27" s="101">
        <f>'[1]6'!AA$397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'[1]6'!C$398</f>
        <v>0</v>
      </c>
      <c r="F28" s="101">
        <f>'[1]6'!D$398</f>
        <v>0</v>
      </c>
      <c r="G28" s="101">
        <f>'[1]6'!E$398</f>
        <v>0</v>
      </c>
      <c r="H28" s="102">
        <f>'[1]6'!F$398</f>
        <v>0</v>
      </c>
      <c r="I28" s="101">
        <f>'[1]6'!G$398</f>
        <v>0</v>
      </c>
      <c r="J28" s="103">
        <f>'[1]6'!H$398</f>
        <v>0</v>
      </c>
      <c r="K28" s="101">
        <f>'[1]6'!P$398</f>
        <v>0</v>
      </c>
      <c r="L28" s="101">
        <f>'[1]6'!Y$398</f>
        <v>0</v>
      </c>
      <c r="M28" s="101">
        <f>'[1]6'!AA$398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'[1]6'!C$399</f>
        <v>38</v>
      </c>
      <c r="F29" s="101">
        <f>'[1]6'!D$399</f>
        <v>30</v>
      </c>
      <c r="G29" s="101">
        <f>'[1]6'!E$399</f>
        <v>32</v>
      </c>
      <c r="H29" s="102">
        <f>'[1]6'!F$399</f>
        <v>39</v>
      </c>
      <c r="I29" s="101">
        <f>'[1]6'!G$399</f>
        <v>0</v>
      </c>
      <c r="J29" s="103">
        <f>'[1]6'!H$399</f>
        <v>0</v>
      </c>
      <c r="K29" s="101">
        <f>'[1]6'!P$399</f>
        <v>0</v>
      </c>
      <c r="L29" s="101">
        <f>'[1]6'!Y$399</f>
        <v>0</v>
      </c>
      <c r="M29" s="101">
        <f>'[1]6'!AA$399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'[1]6'!C$400</f>
        <v>0</v>
      </c>
      <c r="F30" s="101">
        <f>'[1]6'!D$400</f>
        <v>0</v>
      </c>
      <c r="G30" s="101">
        <f>'[1]6'!E$400</f>
        <v>0</v>
      </c>
      <c r="H30" s="102">
        <f>'[1]6'!F$400</f>
        <v>0</v>
      </c>
      <c r="I30" s="101">
        <f>'[1]6'!G$400</f>
        <v>0</v>
      </c>
      <c r="J30" s="103">
        <f>'[1]6'!H$400</f>
        <v>0</v>
      </c>
      <c r="K30" s="101">
        <f>'[1]6'!P$400</f>
        <v>0</v>
      </c>
      <c r="L30" s="101">
        <f>'[1]6'!Y$400</f>
        <v>0</v>
      </c>
      <c r="M30" s="101">
        <f>'[1]6'!AA$400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'[1]6'!C$401</f>
        <v>0</v>
      </c>
      <c r="F31" s="101">
        <f>'[1]6'!D$401</f>
        <v>1</v>
      </c>
      <c r="G31" s="101">
        <f>'[1]6'!E$401</f>
        <v>0</v>
      </c>
      <c r="H31" s="102">
        <f>'[1]6'!F$401</f>
        <v>0</v>
      </c>
      <c r="I31" s="101">
        <f>'[1]6'!G$401</f>
        <v>0</v>
      </c>
      <c r="J31" s="103">
        <f>'[1]6'!H$401</f>
        <v>0</v>
      </c>
      <c r="K31" s="101">
        <f>'[1]6'!P$401</f>
        <v>0</v>
      </c>
      <c r="L31" s="101">
        <f>'[1]6'!Y$401</f>
        <v>0</v>
      </c>
      <c r="M31" s="101">
        <f>'[1]6'!AA$401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'[1]6'!C$402</f>
        <v>0</v>
      </c>
      <c r="F32" s="101">
        <f>'[1]6'!D$402</f>
        <v>0</v>
      </c>
      <c r="G32" s="101">
        <f>'[1]6'!E$402</f>
        <v>0</v>
      </c>
      <c r="H32" s="102">
        <f>'[1]6'!F$402</f>
        <v>0</v>
      </c>
      <c r="I32" s="101">
        <f>'[1]6'!G$402</f>
        <v>0</v>
      </c>
      <c r="J32" s="103">
        <f>'[1]6'!H$402</f>
        <v>0</v>
      </c>
      <c r="K32" s="101">
        <f>'[1]6'!P$402</f>
        <v>0</v>
      </c>
      <c r="L32" s="101">
        <f>'[1]6'!Y$402</f>
        <v>0</v>
      </c>
      <c r="M32" s="101">
        <f>'[1]6'!AA$402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'[1]6'!C$403</f>
        <v>0</v>
      </c>
      <c r="F33" s="101">
        <f>'[1]6'!D$403</f>
        <v>0</v>
      </c>
      <c r="G33" s="101">
        <f>'[1]6'!E$403</f>
        <v>0</v>
      </c>
      <c r="H33" s="102">
        <f>'[1]6'!F$403</f>
        <v>0</v>
      </c>
      <c r="I33" s="101">
        <f>'[1]6'!G$403</f>
        <v>0</v>
      </c>
      <c r="J33" s="103">
        <f>'[1]6'!H$403</f>
        <v>0</v>
      </c>
      <c r="K33" s="101">
        <f>'[1]6'!P$403</f>
        <v>0</v>
      </c>
      <c r="L33" s="101">
        <f>'[1]6'!Y$403</f>
        <v>0</v>
      </c>
      <c r="M33" s="101">
        <f>'[1]6'!AA$403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'[1]6'!C$404</f>
        <v>0</v>
      </c>
      <c r="F34" s="101">
        <f>'[1]6'!D$404</f>
        <v>0</v>
      </c>
      <c r="G34" s="101">
        <f>'[1]6'!E$404</f>
        <v>0</v>
      </c>
      <c r="H34" s="102">
        <f>'[1]6'!F$404</f>
        <v>0</v>
      </c>
      <c r="I34" s="101">
        <f>'[1]6'!G$404</f>
        <v>0</v>
      </c>
      <c r="J34" s="103">
        <f>'[1]6'!H$404</f>
        <v>0</v>
      </c>
      <c r="K34" s="101">
        <f>'[1]6'!P$404</f>
        <v>0</v>
      </c>
      <c r="L34" s="101">
        <f>'[1]6'!Y$404</f>
        <v>0</v>
      </c>
      <c r="M34" s="101">
        <f>'[1]6'!AA$404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'[1]6'!C$405</f>
        <v>0</v>
      </c>
      <c r="F35" s="101">
        <f>'[1]6'!D$405</f>
        <v>0</v>
      </c>
      <c r="G35" s="101">
        <f>'[1]6'!E$405</f>
        <v>0</v>
      </c>
      <c r="H35" s="102">
        <f>'[1]6'!F$405</f>
        <v>0</v>
      </c>
      <c r="I35" s="101">
        <f>'[1]6'!G$405</f>
        <v>0</v>
      </c>
      <c r="J35" s="103">
        <f>'[1]6'!H$405</f>
        <v>0</v>
      </c>
      <c r="K35" s="101">
        <f>'[1]6'!P$405</f>
        <v>0</v>
      </c>
      <c r="L35" s="101">
        <f>'[1]6'!Y$405</f>
        <v>0</v>
      </c>
      <c r="M35" s="101">
        <f>'[1]6'!AA$405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'[1]6'!C$406</f>
        <v>-1</v>
      </c>
      <c r="F36" s="101">
        <f>'[1]6'!D$406</f>
        <v>0</v>
      </c>
      <c r="G36" s="101">
        <f>'[1]6'!E$406</f>
        <v>0</v>
      </c>
      <c r="H36" s="102">
        <f>'[1]6'!F$406</f>
        <v>0</v>
      </c>
      <c r="I36" s="101">
        <f>'[1]6'!G$406</f>
        <v>0</v>
      </c>
      <c r="J36" s="103">
        <f>'[1]6'!H$406</f>
        <v>0</v>
      </c>
      <c r="K36" s="101">
        <f>'[1]6'!P$406</f>
        <v>0</v>
      </c>
      <c r="L36" s="101">
        <f>'[1]6'!Y$406</f>
        <v>0</v>
      </c>
      <c r="M36" s="101">
        <f>'[1]6'!AA$406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'[1]6'!C$407</f>
        <v>0</v>
      </c>
      <c r="F37" s="101">
        <f>'[1]6'!D$407</f>
        <v>0</v>
      </c>
      <c r="G37" s="101">
        <f>'[1]6'!E$407</f>
        <v>0</v>
      </c>
      <c r="H37" s="102">
        <f>'[1]6'!F$407</f>
        <v>16</v>
      </c>
      <c r="I37" s="101">
        <f>'[1]6'!G$407</f>
        <v>89</v>
      </c>
      <c r="J37" s="103">
        <f>'[1]6'!H$407</f>
        <v>89</v>
      </c>
      <c r="K37" s="101">
        <f>'[1]6'!P$407</f>
        <v>84</v>
      </c>
      <c r="L37" s="101">
        <f>'[1]6'!Y$407</f>
        <v>88</v>
      </c>
      <c r="M37" s="101">
        <f>'[1]6'!AA$407</f>
        <v>91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'[1]6'!C$408</f>
        <v>1159</v>
      </c>
      <c r="F38" s="101">
        <f>'[1]6'!D$408</f>
        <v>1224</v>
      </c>
      <c r="G38" s="101">
        <f>'[1]6'!E$408</f>
        <v>1911</v>
      </c>
      <c r="H38" s="102">
        <f>'[1]6'!F$408</f>
        <v>2054</v>
      </c>
      <c r="I38" s="101">
        <f>'[1]6'!G$408</f>
        <v>1971</v>
      </c>
      <c r="J38" s="103">
        <f>'[1]6'!H$408</f>
        <v>1971</v>
      </c>
      <c r="K38" s="101">
        <f>'[1]6'!P$408</f>
        <v>2279</v>
      </c>
      <c r="L38" s="101">
        <f>'[1]6'!Y$408</f>
        <v>2403</v>
      </c>
      <c r="M38" s="101">
        <f>'[1]6'!AA$408</f>
        <v>2577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'[1]6'!C$409</f>
        <v>0</v>
      </c>
      <c r="F39" s="101">
        <f>'[1]6'!D$409</f>
        <v>0</v>
      </c>
      <c r="G39" s="101">
        <f>'[1]6'!E$409</f>
        <v>0</v>
      </c>
      <c r="H39" s="102">
        <f>'[1]6'!F$409</f>
        <v>0</v>
      </c>
      <c r="I39" s="101">
        <f>'[1]6'!G$409</f>
        <v>0</v>
      </c>
      <c r="J39" s="103">
        <f>'[1]6'!H$409</f>
        <v>0</v>
      </c>
      <c r="K39" s="101">
        <f>'[1]6'!P$409</f>
        <v>0</v>
      </c>
      <c r="L39" s="101">
        <f>'[1]6'!Y$409</f>
        <v>0</v>
      </c>
      <c r="M39" s="101">
        <f>'[1]6'!AA$409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'[1]6'!C$410</f>
        <v>0</v>
      </c>
      <c r="F40" s="101">
        <f>'[1]6'!D$410</f>
        <v>0</v>
      </c>
      <c r="G40" s="101">
        <f>'[1]6'!E$410</f>
        <v>0</v>
      </c>
      <c r="H40" s="102">
        <f>'[1]6'!F$410</f>
        <v>0</v>
      </c>
      <c r="I40" s="101">
        <f>'[1]6'!G$410</f>
        <v>0</v>
      </c>
      <c r="J40" s="103">
        <f>'[1]6'!H$410</f>
        <v>0</v>
      </c>
      <c r="K40" s="101">
        <f>'[1]6'!P$410</f>
        <v>0</v>
      </c>
      <c r="L40" s="101">
        <f>'[1]6'!Y$410</f>
        <v>0</v>
      </c>
      <c r="M40" s="101">
        <f>'[1]6'!AA$410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'[1]6'!C$411</f>
        <v>0</v>
      </c>
      <c r="F41" s="101">
        <f>'[1]6'!D$411</f>
        <v>3</v>
      </c>
      <c r="G41" s="101">
        <f>'[1]6'!E$411</f>
        <v>3</v>
      </c>
      <c r="H41" s="102">
        <f>'[1]6'!F$411</f>
        <v>0</v>
      </c>
      <c r="I41" s="101">
        <f>'[1]6'!G$411</f>
        <v>0</v>
      </c>
      <c r="J41" s="103">
        <f>'[1]6'!H$411</f>
        <v>0</v>
      </c>
      <c r="K41" s="101">
        <f>'[1]6'!P$411</f>
        <v>0</v>
      </c>
      <c r="L41" s="101">
        <f>'[1]6'!Y$411</f>
        <v>0</v>
      </c>
      <c r="M41" s="101">
        <f>'[1]6'!AA$411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'[1]6'!C$412</f>
        <v>1988</v>
      </c>
      <c r="F42" s="101">
        <f>'[1]6'!D$412</f>
        <v>1858</v>
      </c>
      <c r="G42" s="101">
        <f>'[1]6'!E$412</f>
        <v>1364</v>
      </c>
      <c r="H42" s="102">
        <f>'[1]6'!F$412</f>
        <v>1781</v>
      </c>
      <c r="I42" s="101">
        <f>'[1]6'!G$412</f>
        <v>2045</v>
      </c>
      <c r="J42" s="103">
        <f>'[1]6'!H$412</f>
        <v>2045</v>
      </c>
      <c r="K42" s="101">
        <f>'[1]6'!P$412</f>
        <v>2259</v>
      </c>
      <c r="L42" s="101">
        <f>'[1]6'!Y$412</f>
        <v>2461</v>
      </c>
      <c r="M42" s="101">
        <f>'[1]6'!AA$412</f>
        <v>2614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'[1]6'!C$413</f>
        <v>215</v>
      </c>
      <c r="F43" s="101">
        <f>'[1]6'!D$413</f>
        <v>284</v>
      </c>
      <c r="G43" s="101">
        <f>'[1]6'!E$413</f>
        <v>396</v>
      </c>
      <c r="H43" s="102">
        <f>'[1]6'!F$413</f>
        <v>565</v>
      </c>
      <c r="I43" s="101">
        <f>'[1]6'!G$413</f>
        <v>565</v>
      </c>
      <c r="J43" s="103">
        <f>'[1]6'!H$413</f>
        <v>565</v>
      </c>
      <c r="K43" s="101">
        <f>'[1]6'!P$413</f>
        <v>634</v>
      </c>
      <c r="L43" s="101">
        <f>'[1]6'!Y$413</f>
        <v>686</v>
      </c>
      <c r="M43" s="101">
        <f>'[1]6'!AA$413</f>
        <v>739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'[1]6'!C$414</f>
        <v>892</v>
      </c>
      <c r="F44" s="101">
        <f>'[1]6'!D$414</f>
        <v>1316</v>
      </c>
      <c r="G44" s="101">
        <f>'[1]6'!E$414</f>
        <v>257</v>
      </c>
      <c r="H44" s="102">
        <f>'[1]6'!F$414</f>
        <v>387</v>
      </c>
      <c r="I44" s="101">
        <f>'[1]6'!G$414</f>
        <v>232</v>
      </c>
      <c r="J44" s="103">
        <f>'[1]6'!H$414</f>
        <v>232</v>
      </c>
      <c r="K44" s="101">
        <f>'[1]6'!P$414</f>
        <v>245</v>
      </c>
      <c r="L44" s="101">
        <f>'[1]6'!Y$414</f>
        <v>259</v>
      </c>
      <c r="M44" s="101">
        <f>'[1]6'!AA$414</f>
        <v>279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'[1]6'!C$415</f>
        <v>170</v>
      </c>
      <c r="F45" s="101">
        <f>'[1]6'!D$415</f>
        <v>258</v>
      </c>
      <c r="G45" s="101">
        <f>'[1]6'!E$415</f>
        <v>137</v>
      </c>
      <c r="H45" s="102">
        <f>'[1]6'!F$415</f>
        <v>96</v>
      </c>
      <c r="I45" s="101">
        <f>'[1]6'!G$415</f>
        <v>341</v>
      </c>
      <c r="J45" s="103">
        <f>'[1]6'!H$415</f>
        <v>341</v>
      </c>
      <c r="K45" s="101">
        <f>'[1]6'!P$415</f>
        <v>363</v>
      </c>
      <c r="L45" s="101">
        <f>'[1]6'!Y$415</f>
        <v>381</v>
      </c>
      <c r="M45" s="101">
        <f>'[1]6'!AA$415</f>
        <v>411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'[1]6'!C$416</f>
        <v>0</v>
      </c>
      <c r="F46" s="94">
        <f>'[1]6'!D$416</f>
        <v>0</v>
      </c>
      <c r="G46" s="94">
        <f>'[1]6'!E$416</f>
        <v>0</v>
      </c>
      <c r="H46" s="95">
        <f>'[1]6'!F$416</f>
        <v>0</v>
      </c>
      <c r="I46" s="94">
        <f>'[1]6'!G$416</f>
        <v>0</v>
      </c>
      <c r="J46" s="96">
        <f>'[1]6'!H$416</f>
        <v>0</v>
      </c>
      <c r="K46" s="94">
        <f>'[1]6'!P$416</f>
        <v>0</v>
      </c>
      <c r="L46" s="94">
        <f>'[1]6'!Y$416</f>
        <v>0</v>
      </c>
      <c r="M46" s="94">
        <f>'[1]6'!AA$416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'[1]6'!C$418</f>
        <v>0</v>
      </c>
      <c r="F48" s="88">
        <f>'[1]6'!D$418</f>
        <v>0</v>
      </c>
      <c r="G48" s="88">
        <f>'[1]6'!E$418</f>
        <v>0</v>
      </c>
      <c r="H48" s="89">
        <f>'[1]6'!F$418</f>
        <v>0</v>
      </c>
      <c r="I48" s="88">
        <f>'[1]6'!G$418</f>
        <v>0</v>
      </c>
      <c r="J48" s="90">
        <f>'[1]6'!H$418</f>
        <v>0</v>
      </c>
      <c r="K48" s="88">
        <f>'[1]6'!P$418</f>
        <v>0</v>
      </c>
      <c r="L48" s="88">
        <f>'[1]6'!Y$418</f>
        <v>0</v>
      </c>
      <c r="M48" s="88">
        <f>'[1]6'!AA$418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'[1]6'!C$419</f>
        <v>0</v>
      </c>
      <c r="F49" s="94">
        <f>'[1]6'!D$419</f>
        <v>0</v>
      </c>
      <c r="G49" s="94">
        <f>'[1]6'!E$419</f>
        <v>0</v>
      </c>
      <c r="H49" s="95">
        <f>'[1]6'!F$419</f>
        <v>0</v>
      </c>
      <c r="I49" s="94">
        <f>'[1]6'!G$419</f>
        <v>0</v>
      </c>
      <c r="J49" s="96">
        <f>'[1]6'!H$419</f>
        <v>0</v>
      </c>
      <c r="K49" s="94">
        <f>'[1]6'!P$419</f>
        <v>0</v>
      </c>
      <c r="L49" s="94">
        <f>'[1]6'!Y$419</f>
        <v>0</v>
      </c>
      <c r="M49" s="94">
        <f>'[1]6'!AA$419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3457</v>
      </c>
      <c r="F51" s="74">
        <f t="shared" si="4"/>
        <v>10670</v>
      </c>
      <c r="G51" s="74">
        <f t="shared" si="4"/>
        <v>20960</v>
      </c>
      <c r="H51" s="75">
        <f t="shared" si="4"/>
        <v>445791</v>
      </c>
      <c r="I51" s="74">
        <f t="shared" si="4"/>
        <v>27239</v>
      </c>
      <c r="J51" s="76">
        <f t="shared" si="4"/>
        <v>27239</v>
      </c>
      <c r="K51" s="74">
        <f t="shared" si="4"/>
        <v>35319</v>
      </c>
      <c r="L51" s="74">
        <f t="shared" si="4"/>
        <v>40466</v>
      </c>
      <c r="M51" s="74">
        <f t="shared" si="4"/>
        <v>60744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3450</v>
      </c>
      <c r="F52" s="88">
        <f t="shared" si="5"/>
        <v>8250</v>
      </c>
      <c r="G52" s="88">
        <f t="shared" si="5"/>
        <v>15369</v>
      </c>
      <c r="H52" s="89">
        <f t="shared" si="5"/>
        <v>435385</v>
      </c>
      <c r="I52" s="88">
        <f t="shared" si="5"/>
        <v>16800</v>
      </c>
      <c r="J52" s="90">
        <f t="shared" si="5"/>
        <v>16800</v>
      </c>
      <c r="K52" s="88">
        <f t="shared" si="5"/>
        <v>24831</v>
      </c>
      <c r="L52" s="88">
        <f t="shared" si="5"/>
        <v>29558</v>
      </c>
      <c r="M52" s="88">
        <f t="shared" si="5"/>
        <v>49258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429385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'[1]6'!C$423</f>
        <v>0</v>
      </c>
      <c r="F54" s="88">
        <f>'[1]6'!D$423</f>
        <v>0</v>
      </c>
      <c r="G54" s="88">
        <f>'[1]6'!E$423</f>
        <v>0</v>
      </c>
      <c r="H54" s="89">
        <f>'[1]6'!F$423</f>
        <v>0</v>
      </c>
      <c r="I54" s="88">
        <f>'[1]6'!G$423</f>
        <v>0</v>
      </c>
      <c r="J54" s="90">
        <f>'[1]6'!H$423</f>
        <v>0</v>
      </c>
      <c r="K54" s="88">
        <f>'[1]6'!P$423</f>
        <v>0</v>
      </c>
      <c r="L54" s="88">
        <f>'[1]6'!Y$423</f>
        <v>0</v>
      </c>
      <c r="M54" s="88">
        <f>'[1]6'!AA$423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'[1]6'!C$424</f>
        <v>0</v>
      </c>
      <c r="F55" s="94">
        <f>'[1]6'!D$424</f>
        <v>0</v>
      </c>
      <c r="G55" s="94">
        <f>'[1]6'!E$424</f>
        <v>0</v>
      </c>
      <c r="H55" s="95">
        <f>'[1]6'!F$424</f>
        <v>429385</v>
      </c>
      <c r="I55" s="94">
        <f>'[1]6'!G$424</f>
        <v>0</v>
      </c>
      <c r="J55" s="96">
        <f>'[1]6'!H$424</f>
        <v>0</v>
      </c>
      <c r="K55" s="94">
        <f>'[1]6'!P$424</f>
        <v>0</v>
      </c>
      <c r="L55" s="94">
        <f>'[1]6'!Y$424</f>
        <v>0</v>
      </c>
      <c r="M55" s="94">
        <f>'[1]6'!AA$424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3450</v>
      </c>
      <c r="F56" s="94">
        <f t="shared" si="7"/>
        <v>8250</v>
      </c>
      <c r="G56" s="94">
        <f t="shared" si="7"/>
        <v>15369</v>
      </c>
      <c r="H56" s="95">
        <f t="shared" si="7"/>
        <v>6000</v>
      </c>
      <c r="I56" s="94">
        <f t="shared" si="7"/>
        <v>16800</v>
      </c>
      <c r="J56" s="96">
        <f t="shared" si="7"/>
        <v>16800</v>
      </c>
      <c r="K56" s="94">
        <f t="shared" si="7"/>
        <v>24831</v>
      </c>
      <c r="L56" s="94">
        <f t="shared" si="7"/>
        <v>29558</v>
      </c>
      <c r="M56" s="94">
        <f t="shared" si="7"/>
        <v>49258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'[1]6'!C$426</f>
        <v>3450</v>
      </c>
      <c r="F57" s="88">
        <f>'[1]6'!D$426</f>
        <v>8250</v>
      </c>
      <c r="G57" s="88">
        <f>'[1]6'!E$426</f>
        <v>15369</v>
      </c>
      <c r="H57" s="89">
        <f>'[1]6'!F$426</f>
        <v>6000</v>
      </c>
      <c r="I57" s="88">
        <f>'[1]6'!G$426</f>
        <v>16800</v>
      </c>
      <c r="J57" s="90">
        <f>'[1]6'!H$426</f>
        <v>16800</v>
      </c>
      <c r="K57" s="88">
        <f>'[1]6'!P$426</f>
        <v>24831</v>
      </c>
      <c r="L57" s="88">
        <f>'[1]6'!Y$426</f>
        <v>29558</v>
      </c>
      <c r="M57" s="88">
        <f>'[1]6'!AA$426</f>
        <v>49258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'[1]6'!C$427</f>
        <v>0</v>
      </c>
      <c r="F58" s="94">
        <f>'[1]6'!D$427</f>
        <v>0</v>
      </c>
      <c r="G58" s="94">
        <f>'[1]6'!E$427</f>
        <v>0</v>
      </c>
      <c r="H58" s="95">
        <f>'[1]6'!F$427</f>
        <v>0</v>
      </c>
      <c r="I58" s="94">
        <f>'[1]6'!G$427</f>
        <v>0</v>
      </c>
      <c r="J58" s="96">
        <f>'[1]6'!H$427</f>
        <v>0</v>
      </c>
      <c r="K58" s="94">
        <f>'[1]6'!P$427</f>
        <v>0</v>
      </c>
      <c r="L58" s="94">
        <f>'[1]6'!Y$427</f>
        <v>0</v>
      </c>
      <c r="M58" s="94">
        <f>'[1]6'!AA$427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2411</v>
      </c>
      <c r="G59" s="81">
        <f t="shared" si="8"/>
        <v>5523</v>
      </c>
      <c r="H59" s="82">
        <f t="shared" si="8"/>
        <v>10406</v>
      </c>
      <c r="I59" s="81">
        <f t="shared" si="8"/>
        <v>10406</v>
      </c>
      <c r="J59" s="83">
        <f t="shared" si="8"/>
        <v>10406</v>
      </c>
      <c r="K59" s="81">
        <f t="shared" si="8"/>
        <v>10488</v>
      </c>
      <c r="L59" s="81">
        <f t="shared" si="8"/>
        <v>10908</v>
      </c>
      <c r="M59" s="81">
        <f t="shared" si="8"/>
        <v>11486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'[1]6'!C$429</f>
        <v>0</v>
      </c>
      <c r="F60" s="88">
        <f>'[1]6'!D$429</f>
        <v>0</v>
      </c>
      <c r="G60" s="88">
        <f>'[1]6'!E$429</f>
        <v>0</v>
      </c>
      <c r="H60" s="89">
        <f>'[1]6'!F$429</f>
        <v>0</v>
      </c>
      <c r="I60" s="88">
        <f>'[1]6'!G$429</f>
        <v>0</v>
      </c>
      <c r="J60" s="90">
        <f>'[1]6'!H$429</f>
        <v>0</v>
      </c>
      <c r="K60" s="88">
        <f>'[1]6'!P$429</f>
        <v>0</v>
      </c>
      <c r="L60" s="88">
        <f>'[1]6'!Y$429</f>
        <v>0</v>
      </c>
      <c r="M60" s="88">
        <f>'[1]6'!AA$429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'[1]6'!C$430</f>
        <v>0</v>
      </c>
      <c r="F61" s="94">
        <f>'[1]6'!D$430</f>
        <v>2411</v>
      </c>
      <c r="G61" s="94">
        <f>'[1]6'!E$430</f>
        <v>5523</v>
      </c>
      <c r="H61" s="95">
        <f>'[1]6'!F$430</f>
        <v>10406</v>
      </c>
      <c r="I61" s="94">
        <f>'[1]6'!G$430</f>
        <v>10406</v>
      </c>
      <c r="J61" s="96">
        <f>'[1]6'!H$430</f>
        <v>10406</v>
      </c>
      <c r="K61" s="94">
        <f>'[1]6'!P$430</f>
        <v>10488</v>
      </c>
      <c r="L61" s="94">
        <f>'[1]6'!Y$430</f>
        <v>10908</v>
      </c>
      <c r="M61" s="94">
        <f>'[1]6'!AA$430</f>
        <v>11486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'[1]6'!C$431</f>
        <v>0</v>
      </c>
      <c r="F62" s="101">
        <f>'[1]6'!D$431</f>
        <v>0</v>
      </c>
      <c r="G62" s="101">
        <f>'[1]6'!E$431</f>
        <v>0</v>
      </c>
      <c r="H62" s="102">
        <f>'[1]6'!F$431</f>
        <v>0</v>
      </c>
      <c r="I62" s="101">
        <f>'[1]6'!G$431</f>
        <v>0</v>
      </c>
      <c r="J62" s="103">
        <f>'[1]6'!H$431</f>
        <v>0</v>
      </c>
      <c r="K62" s="101">
        <f>'[1]6'!P$431</f>
        <v>0</v>
      </c>
      <c r="L62" s="101">
        <f>'[1]6'!Y$431</f>
        <v>0</v>
      </c>
      <c r="M62" s="101">
        <f>'[1]6'!AA$431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'[1]6'!C$432</f>
        <v>0</v>
      </c>
      <c r="F63" s="101">
        <f>'[1]6'!D$432</f>
        <v>0</v>
      </c>
      <c r="G63" s="101">
        <f>'[1]6'!E$432</f>
        <v>0</v>
      </c>
      <c r="H63" s="102">
        <f>'[1]6'!F$432</f>
        <v>0</v>
      </c>
      <c r="I63" s="101">
        <f>'[1]6'!G$432</f>
        <v>0</v>
      </c>
      <c r="J63" s="103">
        <f>'[1]6'!H$432</f>
        <v>0</v>
      </c>
      <c r="K63" s="101">
        <f>'[1]6'!P$432</f>
        <v>0</v>
      </c>
      <c r="L63" s="101">
        <f>'[1]6'!Y$432</f>
        <v>0</v>
      </c>
      <c r="M63" s="101">
        <f>'[1]6'!AA$432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'[1]6'!C$435</f>
        <v>0</v>
      </c>
      <c r="F66" s="88">
        <f>'[1]6'!D$435</f>
        <v>0</v>
      </c>
      <c r="G66" s="88">
        <f>'[1]6'!E$435</f>
        <v>0</v>
      </c>
      <c r="H66" s="89">
        <f>'[1]6'!F$435</f>
        <v>0</v>
      </c>
      <c r="I66" s="88">
        <f>'[1]6'!G$435</f>
        <v>0</v>
      </c>
      <c r="J66" s="90">
        <f>'[1]6'!H$435</f>
        <v>0</v>
      </c>
      <c r="K66" s="88">
        <f>'[1]6'!P$435</f>
        <v>0</v>
      </c>
      <c r="L66" s="88">
        <f>'[1]6'!Y$435</f>
        <v>0</v>
      </c>
      <c r="M66" s="90">
        <f>'[1]6'!AA$435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'[1]6'!C$436</f>
        <v>0</v>
      </c>
      <c r="F67" s="94">
        <f>'[1]6'!D$436</f>
        <v>0</v>
      </c>
      <c r="G67" s="94">
        <f>'[1]6'!E$436</f>
        <v>0</v>
      </c>
      <c r="H67" s="95">
        <f>'[1]6'!F$436</f>
        <v>0</v>
      </c>
      <c r="I67" s="94">
        <f>'[1]6'!G$436</f>
        <v>0</v>
      </c>
      <c r="J67" s="96">
        <f>'[1]6'!H$436</f>
        <v>0</v>
      </c>
      <c r="K67" s="94">
        <f>'[1]6'!P$436</f>
        <v>0</v>
      </c>
      <c r="L67" s="94">
        <f>'[1]6'!Y$436</f>
        <v>0</v>
      </c>
      <c r="M67" s="96">
        <f>'[1]6'!AA$436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'[1]6'!C$438</f>
        <v>0</v>
      </c>
      <c r="F69" s="88">
        <f>'[1]6'!D$438</f>
        <v>0</v>
      </c>
      <c r="G69" s="88">
        <f>'[1]6'!E$438</f>
        <v>0</v>
      </c>
      <c r="H69" s="89">
        <f>'[1]6'!F$438</f>
        <v>0</v>
      </c>
      <c r="I69" s="88">
        <f>'[1]6'!G$438</f>
        <v>0</v>
      </c>
      <c r="J69" s="90">
        <f>'[1]6'!H$438</f>
        <v>0</v>
      </c>
      <c r="K69" s="88">
        <f>'[1]6'!P$438</f>
        <v>0</v>
      </c>
      <c r="L69" s="88">
        <f>'[1]6'!Y$438</f>
        <v>0</v>
      </c>
      <c r="M69" s="90">
        <f>'[1]6'!AA$438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'[1]6'!C$439</f>
        <v>0</v>
      </c>
      <c r="F70" s="94">
        <f>'[1]6'!D$439</f>
        <v>0</v>
      </c>
      <c r="G70" s="94">
        <f>'[1]6'!E$439</f>
        <v>0</v>
      </c>
      <c r="H70" s="95">
        <f>'[1]6'!F$439</f>
        <v>0</v>
      </c>
      <c r="I70" s="94">
        <f>'[1]6'!G$439</f>
        <v>0</v>
      </c>
      <c r="J70" s="96">
        <f>'[1]6'!H$439</f>
        <v>0</v>
      </c>
      <c r="K70" s="94">
        <f>'[1]6'!P$439</f>
        <v>0</v>
      </c>
      <c r="L70" s="94">
        <f>'[1]6'!Y$439</f>
        <v>0</v>
      </c>
      <c r="M70" s="96">
        <f>'[1]6'!AA$439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'[1]6'!C$440</f>
        <v>0</v>
      </c>
      <c r="F72" s="101">
        <f>'[1]6'!D$440</f>
        <v>0</v>
      </c>
      <c r="G72" s="101">
        <f>'[1]6'!E$440</f>
        <v>0</v>
      </c>
      <c r="H72" s="102">
        <f>'[1]6'!F$440</f>
        <v>0</v>
      </c>
      <c r="I72" s="101">
        <f>'[1]6'!G$440</f>
        <v>0</v>
      </c>
      <c r="J72" s="103">
        <f>'[1]6'!H$440</f>
        <v>0</v>
      </c>
      <c r="K72" s="101">
        <f>'[1]6'!P$440</f>
        <v>0</v>
      </c>
      <c r="L72" s="101">
        <f>'[1]6'!Y$440</f>
        <v>0</v>
      </c>
      <c r="M72" s="101">
        <f>'[1]6'!AA$440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7</v>
      </c>
      <c r="F73" s="101">
        <f t="shared" si="12"/>
        <v>9</v>
      </c>
      <c r="G73" s="101">
        <f t="shared" si="12"/>
        <v>68</v>
      </c>
      <c r="H73" s="102">
        <f t="shared" si="12"/>
        <v>0</v>
      </c>
      <c r="I73" s="101">
        <f t="shared" si="12"/>
        <v>33</v>
      </c>
      <c r="J73" s="103">
        <f t="shared" si="12"/>
        <v>33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'[1]6'!C$442</f>
        <v>0</v>
      </c>
      <c r="F74" s="88">
        <f>'[1]6'!D$442</f>
        <v>9</v>
      </c>
      <c r="G74" s="88">
        <f>'[1]6'!E$442</f>
        <v>68</v>
      </c>
      <c r="H74" s="89">
        <f>'[1]6'!F$442</f>
        <v>0</v>
      </c>
      <c r="I74" s="88">
        <f>'[1]6'!G$442</f>
        <v>33</v>
      </c>
      <c r="J74" s="90">
        <f>'[1]6'!H$442</f>
        <v>33</v>
      </c>
      <c r="K74" s="88">
        <f>'[1]6'!P$442</f>
        <v>0</v>
      </c>
      <c r="L74" s="88">
        <f>'[1]6'!Y$442</f>
        <v>0</v>
      </c>
      <c r="M74" s="88">
        <f>'[1]6'!AA$442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'[1]6'!C$443</f>
        <v>7</v>
      </c>
      <c r="F75" s="94">
        <f>'[1]6'!D$443</f>
        <v>0</v>
      </c>
      <c r="G75" s="94">
        <f>'[1]6'!E$443</f>
        <v>0</v>
      </c>
      <c r="H75" s="95">
        <f>'[1]6'!F$443</f>
        <v>0</v>
      </c>
      <c r="I75" s="94">
        <f>'[1]6'!G$443</f>
        <v>0</v>
      </c>
      <c r="J75" s="96">
        <f>'[1]6'!H$443</f>
        <v>0</v>
      </c>
      <c r="K75" s="94">
        <f>'[1]6'!P$443</f>
        <v>0</v>
      </c>
      <c r="L75" s="94">
        <f>'[1]6'!Y$443</f>
        <v>0</v>
      </c>
      <c r="M75" s="94">
        <f>'[1]6'!AA$443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'[1]6'!C$446</f>
        <v>0</v>
      </c>
      <c r="F79" s="88">
        <f>'[1]6'!D$446</f>
        <v>0</v>
      </c>
      <c r="G79" s="88">
        <f>'[1]6'!E$446</f>
        <v>0</v>
      </c>
      <c r="H79" s="89">
        <f>'[1]6'!F$446</f>
        <v>0</v>
      </c>
      <c r="I79" s="88">
        <f>'[1]6'!G$446</f>
        <v>0</v>
      </c>
      <c r="J79" s="90">
        <f>'[1]6'!H$446</f>
        <v>0</v>
      </c>
      <c r="K79" s="88">
        <f>'[1]6'!P$446</f>
        <v>0</v>
      </c>
      <c r="L79" s="88">
        <f>'[1]6'!Y$446</f>
        <v>0</v>
      </c>
      <c r="M79" s="88">
        <f>'[1]6'!AA$446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'[1]6'!C$447</f>
        <v>0</v>
      </c>
      <c r="F80" s="94">
        <f>'[1]6'!D$447</f>
        <v>0</v>
      </c>
      <c r="G80" s="94">
        <f>'[1]6'!E$447</f>
        <v>0</v>
      </c>
      <c r="H80" s="95">
        <f>'[1]6'!F$447</f>
        <v>0</v>
      </c>
      <c r="I80" s="94">
        <f>'[1]6'!G$447</f>
        <v>0</v>
      </c>
      <c r="J80" s="96">
        <f>'[1]6'!H$447</f>
        <v>0</v>
      </c>
      <c r="K80" s="94">
        <f>'[1]6'!P$447</f>
        <v>0</v>
      </c>
      <c r="L80" s="94">
        <f>'[1]6'!Y$447</f>
        <v>0</v>
      </c>
      <c r="M80" s="94">
        <f>'[1]6'!AA$447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'[1]6'!C$449</f>
        <v>0</v>
      </c>
      <c r="F82" s="88">
        <f>'[1]6'!D$449</f>
        <v>0</v>
      </c>
      <c r="G82" s="88">
        <f>'[1]6'!E$449</f>
        <v>0</v>
      </c>
      <c r="H82" s="89">
        <f>'[1]6'!F$449</f>
        <v>0</v>
      </c>
      <c r="I82" s="88">
        <f>'[1]6'!G$449</f>
        <v>0</v>
      </c>
      <c r="J82" s="90">
        <f>'[1]6'!H$449</f>
        <v>0</v>
      </c>
      <c r="K82" s="88">
        <f>'[1]6'!P$449</f>
        <v>0</v>
      </c>
      <c r="L82" s="88">
        <f>'[1]6'!Y$449</f>
        <v>0</v>
      </c>
      <c r="M82" s="88">
        <f>'[1]6'!AA$449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'[1]6'!C$450</f>
        <v>0</v>
      </c>
      <c r="F83" s="94">
        <f>'[1]6'!D$450</f>
        <v>0</v>
      </c>
      <c r="G83" s="94">
        <f>'[1]6'!E$450</f>
        <v>0</v>
      </c>
      <c r="H83" s="95">
        <f>'[1]6'!F$450</f>
        <v>0</v>
      </c>
      <c r="I83" s="94">
        <f>'[1]6'!G$450</f>
        <v>0</v>
      </c>
      <c r="J83" s="96">
        <f>'[1]6'!H$450</f>
        <v>0</v>
      </c>
      <c r="K83" s="94">
        <f>'[1]6'!P$450</f>
        <v>0</v>
      </c>
      <c r="L83" s="94">
        <f>'[1]6'!Y$450</f>
        <v>0</v>
      </c>
      <c r="M83" s="94">
        <f>'[1]6'!AA$450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'[1]6'!C$451</f>
        <v>0</v>
      </c>
      <c r="F84" s="101">
        <f>'[1]6'!D$451</f>
        <v>0</v>
      </c>
      <c r="G84" s="101">
        <f>'[1]6'!E$451</f>
        <v>0</v>
      </c>
      <c r="H84" s="102">
        <f>'[1]6'!F$451</f>
        <v>0</v>
      </c>
      <c r="I84" s="101">
        <f>'[1]6'!G$451</f>
        <v>0</v>
      </c>
      <c r="J84" s="103">
        <f>'[1]6'!H$451</f>
        <v>0</v>
      </c>
      <c r="K84" s="101">
        <f>'[1]6'!P$451</f>
        <v>0</v>
      </c>
      <c r="L84" s="101">
        <f>'[1]6'!Y$451</f>
        <v>0</v>
      </c>
      <c r="M84" s="101">
        <f>'[1]6'!AA$451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'[1]6'!C$452</f>
        <v>0</v>
      </c>
      <c r="F85" s="101">
        <f>'[1]6'!D$452</f>
        <v>0</v>
      </c>
      <c r="G85" s="101">
        <f>'[1]6'!E$452</f>
        <v>0</v>
      </c>
      <c r="H85" s="102">
        <f>'[1]6'!F$452</f>
        <v>0</v>
      </c>
      <c r="I85" s="101">
        <f>'[1]6'!G$452</f>
        <v>0</v>
      </c>
      <c r="J85" s="103">
        <f>'[1]6'!H$452</f>
        <v>0</v>
      </c>
      <c r="K85" s="101">
        <f>'[1]6'!P$452</f>
        <v>0</v>
      </c>
      <c r="L85" s="101">
        <f>'[1]6'!Y$452</f>
        <v>0</v>
      </c>
      <c r="M85" s="101">
        <f>'[1]6'!AA$452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'[1]6'!C$453</f>
        <v>0</v>
      </c>
      <c r="F86" s="101">
        <f>'[1]6'!D$453</f>
        <v>0</v>
      </c>
      <c r="G86" s="101">
        <f>'[1]6'!E$453</f>
        <v>0</v>
      </c>
      <c r="H86" s="102">
        <f>'[1]6'!F$453</f>
        <v>0</v>
      </c>
      <c r="I86" s="101">
        <f>'[1]6'!G$453</f>
        <v>0</v>
      </c>
      <c r="J86" s="103">
        <f>'[1]6'!H$453</f>
        <v>0</v>
      </c>
      <c r="K86" s="101">
        <f>'[1]6'!P$453</f>
        <v>0</v>
      </c>
      <c r="L86" s="101">
        <f>'[1]6'!Y$453</f>
        <v>0</v>
      </c>
      <c r="M86" s="101">
        <f>'[1]6'!AA$453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'[1]6'!C$454</f>
        <v>0</v>
      </c>
      <c r="F87" s="101">
        <f>'[1]6'!D$454</f>
        <v>0</v>
      </c>
      <c r="G87" s="101">
        <f>'[1]6'!E$454</f>
        <v>0</v>
      </c>
      <c r="H87" s="102">
        <f>'[1]6'!F$454</f>
        <v>0</v>
      </c>
      <c r="I87" s="101">
        <f>'[1]6'!G$454</f>
        <v>0</v>
      </c>
      <c r="J87" s="103">
        <f>'[1]6'!H$454</f>
        <v>0</v>
      </c>
      <c r="K87" s="101">
        <f>'[1]6'!P$454</f>
        <v>0</v>
      </c>
      <c r="L87" s="101">
        <f>'[1]6'!Y$454</f>
        <v>0</v>
      </c>
      <c r="M87" s="101">
        <f>'[1]6'!AA$454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'[1]6'!C$455</f>
        <v>0</v>
      </c>
      <c r="F88" s="101">
        <f>'[1]6'!D$455</f>
        <v>0</v>
      </c>
      <c r="G88" s="101">
        <f>'[1]6'!E$455</f>
        <v>0</v>
      </c>
      <c r="H88" s="102">
        <f>'[1]6'!F$455</f>
        <v>0</v>
      </c>
      <c r="I88" s="101">
        <f>'[1]6'!G$455</f>
        <v>0</v>
      </c>
      <c r="J88" s="103">
        <f>'[1]6'!H$455</f>
        <v>0</v>
      </c>
      <c r="K88" s="101">
        <f>'[1]6'!P$455</f>
        <v>0</v>
      </c>
      <c r="L88" s="101">
        <f>'[1]6'!Y$455</f>
        <v>0</v>
      </c>
      <c r="M88" s="101">
        <f>'[1]6'!AA$455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'[1]6'!C$456</f>
        <v>0</v>
      </c>
      <c r="F90" s="74">
        <f>'[1]6'!D$456</f>
        <v>0</v>
      </c>
      <c r="G90" s="74">
        <f>'[1]6'!E$456</f>
        <v>0</v>
      </c>
      <c r="H90" s="75">
        <f>'[1]6'!F$456</f>
        <v>0</v>
      </c>
      <c r="I90" s="74">
        <f>'[1]6'!G$456</f>
        <v>0</v>
      </c>
      <c r="J90" s="76">
        <f>'[1]6'!H$456</f>
        <v>0</v>
      </c>
      <c r="K90" s="74">
        <f>'[1]6'!P$456</f>
        <v>0</v>
      </c>
      <c r="L90" s="74">
        <f>'[1]6'!Y$456</f>
        <v>0</v>
      </c>
      <c r="M90" s="74">
        <f>'[1]6'!AA$456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61331</v>
      </c>
      <c r="F92" s="28">
        <f t="shared" ref="F92:M92" si="16">F4+F51+F77+F90</f>
        <v>70898</v>
      </c>
      <c r="G92" s="28">
        <f t="shared" si="16"/>
        <v>86182</v>
      </c>
      <c r="H92" s="29">
        <f t="shared" si="16"/>
        <v>520318</v>
      </c>
      <c r="I92" s="28">
        <f t="shared" si="16"/>
        <v>99288</v>
      </c>
      <c r="J92" s="30">
        <f t="shared" si="16"/>
        <v>99288</v>
      </c>
      <c r="K92" s="28">
        <f t="shared" si="16"/>
        <v>116418</v>
      </c>
      <c r="L92" s="28">
        <f t="shared" si="16"/>
        <v>127755</v>
      </c>
      <c r="M92" s="28">
        <f t="shared" si="16"/>
        <v>157824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'[1]6'!$B$11</f>
        <v xml:space="preserve">Table B.2c: Payments and estimates by economic classification: Asset Management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30706</v>
      </c>
      <c r="F4" s="74">
        <f t="shared" ref="F4:M4" si="0">F5+F8+F47</f>
        <v>33930</v>
      </c>
      <c r="G4" s="74">
        <f t="shared" si="0"/>
        <v>47496</v>
      </c>
      <c r="H4" s="75">
        <f t="shared" si="0"/>
        <v>53923</v>
      </c>
      <c r="I4" s="74">
        <f t="shared" si="0"/>
        <v>58386</v>
      </c>
      <c r="J4" s="76">
        <f t="shared" si="0"/>
        <v>58386</v>
      </c>
      <c r="K4" s="74">
        <f t="shared" si="0"/>
        <v>59955</v>
      </c>
      <c r="L4" s="74">
        <f t="shared" si="0"/>
        <v>60943</v>
      </c>
      <c r="M4" s="74">
        <f t="shared" si="0"/>
        <v>67559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19815</v>
      </c>
      <c r="F5" s="81">
        <f t="shared" ref="F5:M5" si="1">SUM(F6:F7)</f>
        <v>22456</v>
      </c>
      <c r="G5" s="81">
        <f t="shared" si="1"/>
        <v>28058</v>
      </c>
      <c r="H5" s="82">
        <f t="shared" si="1"/>
        <v>31411</v>
      </c>
      <c r="I5" s="81">
        <f t="shared" si="1"/>
        <v>30282</v>
      </c>
      <c r="J5" s="83">
        <f t="shared" si="1"/>
        <v>30282</v>
      </c>
      <c r="K5" s="81">
        <f t="shared" si="1"/>
        <v>32725</v>
      </c>
      <c r="L5" s="81">
        <f t="shared" si="1"/>
        <v>35508</v>
      </c>
      <c r="M5" s="81">
        <f t="shared" si="1"/>
        <v>39295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'[1]6'!C$526</f>
        <v>17015</v>
      </c>
      <c r="F6" s="88">
        <f>'[1]6'!D$526</f>
        <v>19434</v>
      </c>
      <c r="G6" s="88">
        <f>'[1]6'!E$526</f>
        <v>24585</v>
      </c>
      <c r="H6" s="89">
        <f>'[1]6'!F$526</f>
        <v>27421</v>
      </c>
      <c r="I6" s="88">
        <f>'[1]6'!G$526</f>
        <v>26563</v>
      </c>
      <c r="J6" s="90">
        <f>'[1]6'!H$526</f>
        <v>26563</v>
      </c>
      <c r="K6" s="88">
        <f>'[1]6'!P$526</f>
        <v>28731</v>
      </c>
      <c r="L6" s="88">
        <f>'[1]6'!Y$526</f>
        <v>31171</v>
      </c>
      <c r="M6" s="88">
        <f>'[1]6'!AA$526</f>
        <v>34467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'[1]6'!C$527</f>
        <v>2800</v>
      </c>
      <c r="F7" s="94">
        <f>'[1]6'!D$527</f>
        <v>3022</v>
      </c>
      <c r="G7" s="94">
        <f>'[1]6'!E$527</f>
        <v>3473</v>
      </c>
      <c r="H7" s="95">
        <f>'[1]6'!F$527</f>
        <v>3990</v>
      </c>
      <c r="I7" s="94">
        <f>'[1]6'!G$527</f>
        <v>3719</v>
      </c>
      <c r="J7" s="96">
        <f>'[1]6'!H$527</f>
        <v>3719</v>
      </c>
      <c r="K7" s="94">
        <f>'[1]6'!P$527</f>
        <v>3994</v>
      </c>
      <c r="L7" s="94">
        <f>'[1]6'!Y$527</f>
        <v>4337</v>
      </c>
      <c r="M7" s="94">
        <f>'[1]6'!AA$527</f>
        <v>4828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10891</v>
      </c>
      <c r="F8" s="81">
        <f t="shared" si="2"/>
        <v>11474</v>
      </c>
      <c r="G8" s="81">
        <f t="shared" si="2"/>
        <v>19438</v>
      </c>
      <c r="H8" s="82">
        <f t="shared" si="2"/>
        <v>22512</v>
      </c>
      <c r="I8" s="81">
        <f t="shared" si="2"/>
        <v>28104</v>
      </c>
      <c r="J8" s="83">
        <f t="shared" si="2"/>
        <v>28104</v>
      </c>
      <c r="K8" s="81">
        <f t="shared" si="2"/>
        <v>27230</v>
      </c>
      <c r="L8" s="81">
        <f t="shared" si="2"/>
        <v>25435</v>
      </c>
      <c r="M8" s="81">
        <f t="shared" si="2"/>
        <v>28264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'[1]6'!C$529</f>
        <v>0</v>
      </c>
      <c r="F9" s="88">
        <f>'[1]6'!D$529</f>
        <v>0</v>
      </c>
      <c r="G9" s="88">
        <f>'[1]6'!E$529</f>
        <v>6</v>
      </c>
      <c r="H9" s="89">
        <f>'[1]6'!F$529</f>
        <v>0</v>
      </c>
      <c r="I9" s="88">
        <f>'[1]6'!G$529</f>
        <v>0</v>
      </c>
      <c r="J9" s="90">
        <f>'[1]6'!H$529</f>
        <v>0</v>
      </c>
      <c r="K9" s="88">
        <f>'[1]6'!P$529</f>
        <v>0</v>
      </c>
      <c r="L9" s="88">
        <f>'[1]6'!Y$529</f>
        <v>0</v>
      </c>
      <c r="M9" s="88">
        <f>'[1]6'!AA$529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'[1]6'!C$530</f>
        <v>372</v>
      </c>
      <c r="F10" s="101">
        <f>'[1]6'!D$530</f>
        <v>41</v>
      </c>
      <c r="G10" s="101">
        <f>'[1]6'!E$530</f>
        <v>38</v>
      </c>
      <c r="H10" s="102">
        <f>'[1]6'!F$530</f>
        <v>47</v>
      </c>
      <c r="I10" s="101">
        <f>'[1]6'!G$530</f>
        <v>47</v>
      </c>
      <c r="J10" s="103">
        <f>'[1]6'!H$530</f>
        <v>47</v>
      </c>
      <c r="K10" s="101">
        <f>'[1]6'!P$530</f>
        <v>50</v>
      </c>
      <c r="L10" s="101">
        <f>'[1]6'!Y$530</f>
        <v>66</v>
      </c>
      <c r="M10" s="101">
        <f>'[1]6'!AA$530</f>
        <v>70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'[1]6'!C$531</f>
        <v>0</v>
      </c>
      <c r="F11" s="101">
        <f>'[1]6'!D$531</f>
        <v>0</v>
      </c>
      <c r="G11" s="101">
        <f>'[1]6'!E$531</f>
        <v>0</v>
      </c>
      <c r="H11" s="102">
        <f>'[1]6'!F$531</f>
        <v>0</v>
      </c>
      <c r="I11" s="101">
        <f>'[1]6'!G$531</f>
        <v>0</v>
      </c>
      <c r="J11" s="103">
        <f>'[1]6'!H$531</f>
        <v>0</v>
      </c>
      <c r="K11" s="101">
        <f>'[1]6'!P$531</f>
        <v>0</v>
      </c>
      <c r="L11" s="101">
        <f>'[1]6'!Y$531</f>
        <v>0</v>
      </c>
      <c r="M11" s="101">
        <f>'[1]6'!AA$531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'[1]6'!C$532</f>
        <v>0</v>
      </c>
      <c r="F12" s="101">
        <f>'[1]6'!D$532</f>
        <v>0</v>
      </c>
      <c r="G12" s="101">
        <f>'[1]6'!E$532</f>
        <v>0</v>
      </c>
      <c r="H12" s="102">
        <f>'[1]6'!F$532</f>
        <v>0</v>
      </c>
      <c r="I12" s="101">
        <f>'[1]6'!G$532</f>
        <v>0</v>
      </c>
      <c r="J12" s="103">
        <f>'[1]6'!H$532</f>
        <v>0</v>
      </c>
      <c r="K12" s="101">
        <f>'[1]6'!P$532</f>
        <v>0</v>
      </c>
      <c r="L12" s="101">
        <f>'[1]6'!Y$532</f>
        <v>0</v>
      </c>
      <c r="M12" s="101">
        <f>'[1]6'!AA$532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'[1]6'!C$533</f>
        <v>47</v>
      </c>
      <c r="F13" s="101">
        <f>'[1]6'!D$533</f>
        <v>0</v>
      </c>
      <c r="G13" s="101">
        <f>'[1]6'!E$533</f>
        <v>0</v>
      </c>
      <c r="H13" s="102">
        <f>'[1]6'!F$533</f>
        <v>0</v>
      </c>
      <c r="I13" s="101">
        <f>'[1]6'!G$533</f>
        <v>0</v>
      </c>
      <c r="J13" s="103">
        <f>'[1]6'!H$533</f>
        <v>0</v>
      </c>
      <c r="K13" s="101">
        <f>'[1]6'!P$533</f>
        <v>0</v>
      </c>
      <c r="L13" s="101">
        <f>'[1]6'!Y$533</f>
        <v>0</v>
      </c>
      <c r="M13" s="101">
        <f>'[1]6'!AA$533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'[1]6'!C$534</f>
        <v>40</v>
      </c>
      <c r="F14" s="101">
        <f>'[1]6'!D$534</f>
        <v>59</v>
      </c>
      <c r="G14" s="101">
        <f>'[1]6'!E$534</f>
        <v>65</v>
      </c>
      <c r="H14" s="102">
        <f>'[1]6'!F$534</f>
        <v>75</v>
      </c>
      <c r="I14" s="101">
        <f>'[1]6'!G$534</f>
        <v>100</v>
      </c>
      <c r="J14" s="103">
        <f>'[1]6'!H$534</f>
        <v>100</v>
      </c>
      <c r="K14" s="101">
        <f>'[1]6'!P$534</f>
        <v>66</v>
      </c>
      <c r="L14" s="101">
        <f>'[1]6'!Y$534</f>
        <v>70</v>
      </c>
      <c r="M14" s="101">
        <f>'[1]6'!AA$534</f>
        <v>75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'[1]6'!C$535</f>
        <v>7</v>
      </c>
      <c r="F15" s="101">
        <f>'[1]6'!D$535</f>
        <v>-1</v>
      </c>
      <c r="G15" s="101">
        <f>'[1]6'!E$535</f>
        <v>20</v>
      </c>
      <c r="H15" s="102">
        <f>'[1]6'!F$535</f>
        <v>230</v>
      </c>
      <c r="I15" s="101">
        <f>'[1]6'!G$535</f>
        <v>274</v>
      </c>
      <c r="J15" s="103">
        <f>'[1]6'!H$535</f>
        <v>273</v>
      </c>
      <c r="K15" s="101">
        <f>'[1]6'!P$535</f>
        <v>375</v>
      </c>
      <c r="L15" s="101">
        <f>'[1]6'!Y$535</f>
        <v>383</v>
      </c>
      <c r="M15" s="101">
        <f>'[1]6'!AA$535</f>
        <v>438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'[1]6'!C$536</f>
        <v>3600</v>
      </c>
      <c r="F16" s="101">
        <f>'[1]6'!D$536</f>
        <v>3069</v>
      </c>
      <c r="G16" s="101">
        <f>'[1]6'!E$536</f>
        <v>5025</v>
      </c>
      <c r="H16" s="102">
        <f>'[1]6'!F$536</f>
        <v>3174</v>
      </c>
      <c r="I16" s="101">
        <f>'[1]6'!G$536</f>
        <v>3529</v>
      </c>
      <c r="J16" s="103">
        <f>'[1]6'!H$536</f>
        <v>3529</v>
      </c>
      <c r="K16" s="101">
        <f>'[1]6'!P$536</f>
        <v>4589</v>
      </c>
      <c r="L16" s="101">
        <f>'[1]6'!Y$536</f>
        <v>4841</v>
      </c>
      <c r="M16" s="101">
        <f>'[1]6'!AA$536</f>
        <v>6118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'[1]6'!C$537</f>
        <v>4999</v>
      </c>
      <c r="F17" s="101">
        <f>'[1]6'!D$537</f>
        <v>5395</v>
      </c>
      <c r="G17" s="101">
        <f>'[1]6'!E$537</f>
        <v>12140</v>
      </c>
      <c r="H17" s="102">
        <f>'[1]6'!F$537</f>
        <v>16849</v>
      </c>
      <c r="I17" s="101">
        <f>'[1]6'!G$537</f>
        <v>21249</v>
      </c>
      <c r="J17" s="103">
        <f>'[1]6'!H$537</f>
        <v>21249</v>
      </c>
      <c r="K17" s="101">
        <f>'[1]6'!P$537</f>
        <v>18889</v>
      </c>
      <c r="L17" s="101">
        <f>'[1]6'!Y$537</f>
        <v>16619</v>
      </c>
      <c r="M17" s="101">
        <f>'[1]6'!AA$537</f>
        <v>17811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'[1]6'!C$538</f>
        <v>0</v>
      </c>
      <c r="F18" s="101">
        <f>'[1]6'!D$538</f>
        <v>0</v>
      </c>
      <c r="G18" s="101">
        <f>'[1]6'!E$538</f>
        <v>0</v>
      </c>
      <c r="H18" s="102">
        <f>'[1]6'!F$538</f>
        <v>0</v>
      </c>
      <c r="I18" s="101">
        <f>'[1]6'!G$538</f>
        <v>0</v>
      </c>
      <c r="J18" s="103">
        <f>'[1]6'!H$538</f>
        <v>0</v>
      </c>
      <c r="K18" s="101">
        <f>'[1]6'!P$538</f>
        <v>0</v>
      </c>
      <c r="L18" s="101">
        <f>'[1]6'!Y$538</f>
        <v>0</v>
      </c>
      <c r="M18" s="101">
        <f>'[1]6'!AA$538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'[1]6'!C$539</f>
        <v>0</v>
      </c>
      <c r="F19" s="101">
        <f>'[1]6'!D$539</f>
        <v>0</v>
      </c>
      <c r="G19" s="101">
        <f>'[1]6'!E$539</f>
        <v>0</v>
      </c>
      <c r="H19" s="102">
        <f>'[1]6'!F$539</f>
        <v>0</v>
      </c>
      <c r="I19" s="101">
        <f>'[1]6'!G$539</f>
        <v>0</v>
      </c>
      <c r="J19" s="103">
        <f>'[1]6'!H$539</f>
        <v>0</v>
      </c>
      <c r="K19" s="101">
        <f>'[1]6'!P$539</f>
        <v>0</v>
      </c>
      <c r="L19" s="101">
        <f>'[1]6'!Y$539</f>
        <v>0</v>
      </c>
      <c r="M19" s="101">
        <f>'[1]6'!AA$539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'[1]6'!C$540</f>
        <v>0</v>
      </c>
      <c r="F20" s="101">
        <f>'[1]6'!D$540</f>
        <v>0</v>
      </c>
      <c r="G20" s="101">
        <f>'[1]6'!E$540</f>
        <v>0</v>
      </c>
      <c r="H20" s="102">
        <f>'[1]6'!F$540</f>
        <v>0</v>
      </c>
      <c r="I20" s="101">
        <f>'[1]6'!G$540</f>
        <v>0</v>
      </c>
      <c r="J20" s="103">
        <f>'[1]6'!H$540</f>
        <v>0</v>
      </c>
      <c r="K20" s="101">
        <f>'[1]6'!P$540</f>
        <v>0</v>
      </c>
      <c r="L20" s="101">
        <f>'[1]6'!Y$540</f>
        <v>0</v>
      </c>
      <c r="M20" s="101">
        <f>'[1]6'!AA$540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'[1]6'!C$541</f>
        <v>5</v>
      </c>
      <c r="F21" s="101">
        <f>'[1]6'!D$541</f>
        <v>0</v>
      </c>
      <c r="G21" s="101">
        <f>'[1]6'!E$541</f>
        <v>70</v>
      </c>
      <c r="H21" s="102">
        <f>'[1]6'!F$541</f>
        <v>0</v>
      </c>
      <c r="I21" s="101">
        <f>'[1]6'!G$541</f>
        <v>0</v>
      </c>
      <c r="J21" s="103">
        <f>'[1]6'!H$541</f>
        <v>0</v>
      </c>
      <c r="K21" s="101">
        <f>'[1]6'!P$541</f>
        <v>0</v>
      </c>
      <c r="L21" s="101">
        <f>'[1]6'!Y$541</f>
        <v>0</v>
      </c>
      <c r="M21" s="101">
        <f>'[1]6'!AA$541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'[1]6'!C$542</f>
        <v>29</v>
      </c>
      <c r="F22" s="101">
        <f>'[1]6'!D$542</f>
        <v>36</v>
      </c>
      <c r="G22" s="101">
        <f>'[1]6'!E$542</f>
        <v>19</v>
      </c>
      <c r="H22" s="102">
        <f>'[1]6'!F$542</f>
        <v>77</v>
      </c>
      <c r="I22" s="101">
        <f>'[1]6'!G$542</f>
        <v>77</v>
      </c>
      <c r="J22" s="103">
        <f>'[1]6'!H$542</f>
        <v>77</v>
      </c>
      <c r="K22" s="101">
        <f>'[1]6'!P$542</f>
        <v>77</v>
      </c>
      <c r="L22" s="101">
        <f>'[1]6'!Y$542</f>
        <v>77</v>
      </c>
      <c r="M22" s="101">
        <f>'[1]6'!AA$542</f>
        <v>77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'[1]6'!C$543</f>
        <v>14</v>
      </c>
      <c r="F23" s="101">
        <f>'[1]6'!D$543</f>
        <v>0</v>
      </c>
      <c r="G23" s="101">
        <f>'[1]6'!E$543</f>
        <v>0</v>
      </c>
      <c r="H23" s="102">
        <f>'[1]6'!F$543</f>
        <v>0</v>
      </c>
      <c r="I23" s="101">
        <f>'[1]6'!G$543</f>
        <v>0</v>
      </c>
      <c r="J23" s="103">
        <f>'[1]6'!H$543</f>
        <v>0</v>
      </c>
      <c r="K23" s="101">
        <f>'[1]6'!P$543</f>
        <v>20</v>
      </c>
      <c r="L23" s="101">
        <f>'[1]6'!Y$543</f>
        <v>0</v>
      </c>
      <c r="M23" s="101">
        <f>'[1]6'!AA$543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'[1]6'!C$544</f>
        <v>5</v>
      </c>
      <c r="F24" s="101">
        <f>'[1]6'!D$544</f>
        <v>8</v>
      </c>
      <c r="G24" s="101">
        <f>'[1]6'!E$544</f>
        <v>16</v>
      </c>
      <c r="H24" s="102">
        <f>'[1]6'!F$544</f>
        <v>26</v>
      </c>
      <c r="I24" s="101">
        <f>'[1]6'!G$544</f>
        <v>26</v>
      </c>
      <c r="J24" s="103">
        <f>'[1]6'!H$544</f>
        <v>26</v>
      </c>
      <c r="K24" s="101">
        <f>'[1]6'!P$544</f>
        <v>26</v>
      </c>
      <c r="L24" s="101">
        <f>'[1]6'!Y$544</f>
        <v>26</v>
      </c>
      <c r="M24" s="101">
        <f>'[1]6'!AA$544</f>
        <v>26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'[1]6'!C$545</f>
        <v>0</v>
      </c>
      <c r="F25" s="101">
        <f>'[1]6'!D$545</f>
        <v>0</v>
      </c>
      <c r="G25" s="101">
        <f>'[1]6'!E$545</f>
        <v>0</v>
      </c>
      <c r="H25" s="102">
        <f>'[1]6'!F$545</f>
        <v>0</v>
      </c>
      <c r="I25" s="101">
        <f>'[1]6'!G$545</f>
        <v>0</v>
      </c>
      <c r="J25" s="103">
        <f>'[1]6'!H$545</f>
        <v>0</v>
      </c>
      <c r="K25" s="101">
        <f>'[1]6'!P$545</f>
        <v>0</v>
      </c>
      <c r="L25" s="101">
        <f>'[1]6'!Y$545</f>
        <v>0</v>
      </c>
      <c r="M25" s="101">
        <f>'[1]6'!AA$545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'[1]6'!C$546</f>
        <v>0</v>
      </c>
      <c r="F26" s="101">
        <f>'[1]6'!D$546</f>
        <v>0</v>
      </c>
      <c r="G26" s="101">
        <f>'[1]6'!E$546</f>
        <v>0</v>
      </c>
      <c r="H26" s="102">
        <f>'[1]6'!F$546</f>
        <v>0</v>
      </c>
      <c r="I26" s="101">
        <f>'[1]6'!G$546</f>
        <v>0</v>
      </c>
      <c r="J26" s="103">
        <f>'[1]6'!H$546</f>
        <v>0</v>
      </c>
      <c r="K26" s="101">
        <f>'[1]6'!P$546</f>
        <v>0</v>
      </c>
      <c r="L26" s="101">
        <f>'[1]6'!Y$546</f>
        <v>0</v>
      </c>
      <c r="M26" s="101">
        <f>'[1]6'!AA$546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'[1]6'!C$547</f>
        <v>0</v>
      </c>
      <c r="F27" s="101">
        <f>'[1]6'!D$547</f>
        <v>0</v>
      </c>
      <c r="G27" s="101">
        <f>'[1]6'!E$547</f>
        <v>0</v>
      </c>
      <c r="H27" s="102">
        <f>'[1]6'!F$547</f>
        <v>0</v>
      </c>
      <c r="I27" s="101">
        <f>'[1]6'!G$547</f>
        <v>0</v>
      </c>
      <c r="J27" s="103">
        <f>'[1]6'!H$547</f>
        <v>0</v>
      </c>
      <c r="K27" s="101">
        <f>'[1]6'!P$547</f>
        <v>0</v>
      </c>
      <c r="L27" s="101">
        <f>'[1]6'!Y$547</f>
        <v>0</v>
      </c>
      <c r="M27" s="101">
        <f>'[1]6'!AA$547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'[1]6'!C$548</f>
        <v>0</v>
      </c>
      <c r="F28" s="101">
        <f>'[1]6'!D$548</f>
        <v>0</v>
      </c>
      <c r="G28" s="101">
        <f>'[1]6'!E$548</f>
        <v>0</v>
      </c>
      <c r="H28" s="102">
        <f>'[1]6'!F$548</f>
        <v>0</v>
      </c>
      <c r="I28" s="101">
        <f>'[1]6'!G$548</f>
        <v>0</v>
      </c>
      <c r="J28" s="103">
        <f>'[1]6'!H$548</f>
        <v>0</v>
      </c>
      <c r="K28" s="101">
        <f>'[1]6'!P$548</f>
        <v>0</v>
      </c>
      <c r="L28" s="101">
        <f>'[1]6'!Y$548</f>
        <v>0</v>
      </c>
      <c r="M28" s="101">
        <f>'[1]6'!AA$548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'[1]6'!C$549</f>
        <v>21</v>
      </c>
      <c r="F29" s="101">
        <f>'[1]6'!D$549</f>
        <v>13</v>
      </c>
      <c r="G29" s="101">
        <f>'[1]6'!E$549</f>
        <v>17</v>
      </c>
      <c r="H29" s="102">
        <f>'[1]6'!F$549</f>
        <v>26</v>
      </c>
      <c r="I29" s="101">
        <f>'[1]6'!G$549</f>
        <v>0</v>
      </c>
      <c r="J29" s="103">
        <f>'[1]6'!H$549</f>
        <v>0</v>
      </c>
      <c r="K29" s="101">
        <f>'[1]6'!P$549</f>
        <v>0</v>
      </c>
      <c r="L29" s="101">
        <f>'[1]6'!Y$549</f>
        <v>0</v>
      </c>
      <c r="M29" s="101">
        <f>'[1]6'!AA$549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'[1]6'!C$550</f>
        <v>0</v>
      </c>
      <c r="F30" s="101">
        <f>'[1]6'!D$550</f>
        <v>0</v>
      </c>
      <c r="G30" s="101">
        <f>'[1]6'!E$550</f>
        <v>0</v>
      </c>
      <c r="H30" s="102">
        <f>'[1]6'!F$550</f>
        <v>0</v>
      </c>
      <c r="I30" s="101">
        <f>'[1]6'!G$550</f>
        <v>0</v>
      </c>
      <c r="J30" s="103">
        <f>'[1]6'!H$550</f>
        <v>0</v>
      </c>
      <c r="K30" s="101">
        <f>'[1]6'!P$550</f>
        <v>0</v>
      </c>
      <c r="L30" s="101">
        <f>'[1]6'!Y$550</f>
        <v>0</v>
      </c>
      <c r="M30" s="101">
        <f>'[1]6'!AA$550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'[1]6'!C$551</f>
        <v>0</v>
      </c>
      <c r="F31" s="101">
        <f>'[1]6'!D$551</f>
        <v>0</v>
      </c>
      <c r="G31" s="101">
        <f>'[1]6'!E$551</f>
        <v>0</v>
      </c>
      <c r="H31" s="102">
        <f>'[1]6'!F$551</f>
        <v>0</v>
      </c>
      <c r="I31" s="101">
        <f>'[1]6'!G$551</f>
        <v>0</v>
      </c>
      <c r="J31" s="103">
        <f>'[1]6'!H$551</f>
        <v>0</v>
      </c>
      <c r="K31" s="101">
        <f>'[1]6'!P$551</f>
        <v>0</v>
      </c>
      <c r="L31" s="101">
        <f>'[1]6'!Y$551</f>
        <v>0</v>
      </c>
      <c r="M31" s="101">
        <f>'[1]6'!AA$551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'[1]6'!C$552</f>
        <v>0</v>
      </c>
      <c r="F32" s="101">
        <f>'[1]6'!D$552</f>
        <v>0</v>
      </c>
      <c r="G32" s="101">
        <f>'[1]6'!E$552</f>
        <v>0</v>
      </c>
      <c r="H32" s="102">
        <f>'[1]6'!F$552</f>
        <v>0</v>
      </c>
      <c r="I32" s="101">
        <f>'[1]6'!G$552</f>
        <v>0</v>
      </c>
      <c r="J32" s="103">
        <f>'[1]6'!H$552</f>
        <v>0</v>
      </c>
      <c r="K32" s="101">
        <f>'[1]6'!P$552</f>
        <v>0</v>
      </c>
      <c r="L32" s="101">
        <f>'[1]6'!Y$552</f>
        <v>0</v>
      </c>
      <c r="M32" s="101">
        <f>'[1]6'!AA$552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'[1]6'!C$553</f>
        <v>0</v>
      </c>
      <c r="F33" s="101">
        <f>'[1]6'!D$553</f>
        <v>0</v>
      </c>
      <c r="G33" s="101">
        <f>'[1]6'!E$553</f>
        <v>0</v>
      </c>
      <c r="H33" s="102">
        <f>'[1]6'!F$553</f>
        <v>0</v>
      </c>
      <c r="I33" s="101">
        <f>'[1]6'!G$553</f>
        <v>0</v>
      </c>
      <c r="J33" s="103">
        <f>'[1]6'!H$553</f>
        <v>0</v>
      </c>
      <c r="K33" s="101">
        <f>'[1]6'!P$553</f>
        <v>0</v>
      </c>
      <c r="L33" s="101">
        <f>'[1]6'!Y$553</f>
        <v>0</v>
      </c>
      <c r="M33" s="101">
        <f>'[1]6'!AA$553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'[1]6'!C$554</f>
        <v>0</v>
      </c>
      <c r="F34" s="101">
        <f>'[1]6'!D$554</f>
        <v>0</v>
      </c>
      <c r="G34" s="101">
        <f>'[1]6'!E$554</f>
        <v>0</v>
      </c>
      <c r="H34" s="102">
        <f>'[1]6'!F$554</f>
        <v>0</v>
      </c>
      <c r="I34" s="101">
        <f>'[1]6'!G$554</f>
        <v>0</v>
      </c>
      <c r="J34" s="103">
        <f>'[1]6'!H$554</f>
        <v>0</v>
      </c>
      <c r="K34" s="101">
        <f>'[1]6'!P$554</f>
        <v>0</v>
      </c>
      <c r="L34" s="101">
        <f>'[1]6'!Y$554</f>
        <v>0</v>
      </c>
      <c r="M34" s="101">
        <f>'[1]6'!AA$554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'[1]6'!C$555</f>
        <v>0</v>
      </c>
      <c r="F35" s="101">
        <f>'[1]6'!D$555</f>
        <v>0</v>
      </c>
      <c r="G35" s="101">
        <f>'[1]6'!E$555</f>
        <v>0</v>
      </c>
      <c r="H35" s="102">
        <f>'[1]6'!F$555</f>
        <v>0</v>
      </c>
      <c r="I35" s="101">
        <f>'[1]6'!G$555</f>
        <v>0</v>
      </c>
      <c r="J35" s="103">
        <f>'[1]6'!H$555</f>
        <v>0</v>
      </c>
      <c r="K35" s="101">
        <f>'[1]6'!P$555</f>
        <v>0</v>
      </c>
      <c r="L35" s="101">
        <f>'[1]6'!Y$555</f>
        <v>0</v>
      </c>
      <c r="M35" s="101">
        <f>'[1]6'!AA$555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'[1]6'!C$556</f>
        <v>0</v>
      </c>
      <c r="F36" s="101">
        <f>'[1]6'!D$556</f>
        <v>0</v>
      </c>
      <c r="G36" s="101">
        <f>'[1]6'!E$556</f>
        <v>0</v>
      </c>
      <c r="H36" s="102">
        <f>'[1]6'!F$556</f>
        <v>0</v>
      </c>
      <c r="I36" s="101">
        <f>'[1]6'!G$556</f>
        <v>0</v>
      </c>
      <c r="J36" s="103">
        <f>'[1]6'!H$556</f>
        <v>0</v>
      </c>
      <c r="K36" s="101">
        <f>'[1]6'!P$556</f>
        <v>0</v>
      </c>
      <c r="L36" s="101">
        <f>'[1]6'!Y$556</f>
        <v>0</v>
      </c>
      <c r="M36" s="101">
        <f>'[1]6'!AA$556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'[1]6'!C$557</f>
        <v>0</v>
      </c>
      <c r="F37" s="101">
        <f>'[1]6'!D$557</f>
        <v>0</v>
      </c>
      <c r="G37" s="101">
        <f>'[1]6'!E$557</f>
        <v>0</v>
      </c>
      <c r="H37" s="102">
        <f>'[1]6'!F$557</f>
        <v>0</v>
      </c>
      <c r="I37" s="101">
        <f>'[1]6'!G$557</f>
        <v>39</v>
      </c>
      <c r="J37" s="103">
        <f>'[1]6'!H$557</f>
        <v>39</v>
      </c>
      <c r="K37" s="101">
        <f>'[1]6'!P$557</f>
        <v>39</v>
      </c>
      <c r="L37" s="101">
        <f>'[1]6'!Y$557</f>
        <v>41</v>
      </c>
      <c r="M37" s="101">
        <f>'[1]6'!AA$557</f>
        <v>42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'[1]6'!C$558</f>
        <v>187</v>
      </c>
      <c r="F38" s="101">
        <f>'[1]6'!D$558</f>
        <v>175</v>
      </c>
      <c r="G38" s="101">
        <f>'[1]6'!E$558</f>
        <v>315</v>
      </c>
      <c r="H38" s="102">
        <f>'[1]6'!F$558</f>
        <v>288</v>
      </c>
      <c r="I38" s="101">
        <f>'[1]6'!G$558</f>
        <v>367</v>
      </c>
      <c r="J38" s="103">
        <f>'[1]6'!H$558</f>
        <v>366</v>
      </c>
      <c r="K38" s="101">
        <f>'[1]6'!P$558</f>
        <v>402</v>
      </c>
      <c r="L38" s="101">
        <f>'[1]6'!Y$558</f>
        <v>421</v>
      </c>
      <c r="M38" s="101">
        <f>'[1]6'!AA$558</f>
        <v>452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'[1]6'!C$559</f>
        <v>0</v>
      </c>
      <c r="F39" s="101">
        <f>'[1]6'!D$559</f>
        <v>0</v>
      </c>
      <c r="G39" s="101">
        <f>'[1]6'!E$559</f>
        <v>0</v>
      </c>
      <c r="H39" s="102">
        <f>'[1]6'!F$559</f>
        <v>0</v>
      </c>
      <c r="I39" s="101">
        <f>'[1]6'!G$559</f>
        <v>0</v>
      </c>
      <c r="J39" s="103">
        <f>'[1]6'!H$559</f>
        <v>0</v>
      </c>
      <c r="K39" s="101">
        <f>'[1]6'!P$559</f>
        <v>0</v>
      </c>
      <c r="L39" s="101">
        <f>'[1]6'!Y$559</f>
        <v>0</v>
      </c>
      <c r="M39" s="101">
        <f>'[1]6'!AA$559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'[1]6'!C$560</f>
        <v>0</v>
      </c>
      <c r="F40" s="101">
        <f>'[1]6'!D$560</f>
        <v>0</v>
      </c>
      <c r="G40" s="101">
        <f>'[1]6'!E$560</f>
        <v>0</v>
      </c>
      <c r="H40" s="102">
        <f>'[1]6'!F$560</f>
        <v>0</v>
      </c>
      <c r="I40" s="101">
        <f>'[1]6'!G$560</f>
        <v>0</v>
      </c>
      <c r="J40" s="103">
        <f>'[1]6'!H$560</f>
        <v>0</v>
      </c>
      <c r="K40" s="101">
        <f>'[1]6'!P$560</f>
        <v>0</v>
      </c>
      <c r="L40" s="101">
        <f>'[1]6'!Y$560</f>
        <v>0</v>
      </c>
      <c r="M40" s="101">
        <f>'[1]6'!AA$560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'[1]6'!C$561</f>
        <v>0</v>
      </c>
      <c r="F41" s="101">
        <f>'[1]6'!D$561</f>
        <v>0</v>
      </c>
      <c r="G41" s="101">
        <f>'[1]6'!E$561</f>
        <v>0</v>
      </c>
      <c r="H41" s="102">
        <f>'[1]6'!F$561</f>
        <v>0</v>
      </c>
      <c r="I41" s="101">
        <f>'[1]6'!G$561</f>
        <v>0</v>
      </c>
      <c r="J41" s="103">
        <f>'[1]6'!H$561</f>
        <v>0</v>
      </c>
      <c r="K41" s="101">
        <f>'[1]6'!P$561</f>
        <v>0</v>
      </c>
      <c r="L41" s="101">
        <f>'[1]6'!Y$561</f>
        <v>0</v>
      </c>
      <c r="M41" s="101">
        <f>'[1]6'!AA$561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'[1]6'!C$562</f>
        <v>613</v>
      </c>
      <c r="F42" s="101">
        <f>'[1]6'!D$562</f>
        <v>907</v>
      </c>
      <c r="G42" s="101">
        <f>'[1]6'!E$562</f>
        <v>725</v>
      </c>
      <c r="H42" s="102">
        <f>'[1]6'!F$562</f>
        <v>1064</v>
      </c>
      <c r="I42" s="101">
        <f>'[1]6'!G$562</f>
        <v>1213</v>
      </c>
      <c r="J42" s="103">
        <f>'[1]6'!H$562</f>
        <v>1214</v>
      </c>
      <c r="K42" s="101">
        <f>'[1]6'!P$562</f>
        <v>1448</v>
      </c>
      <c r="L42" s="101">
        <f>'[1]6'!Y$562</f>
        <v>1563</v>
      </c>
      <c r="M42" s="101">
        <f>'[1]6'!AA$562</f>
        <v>1661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'[1]6'!C$563</f>
        <v>174</v>
      </c>
      <c r="F43" s="101">
        <f>'[1]6'!D$563</f>
        <v>17</v>
      </c>
      <c r="G43" s="101">
        <f>'[1]6'!E$563</f>
        <v>175</v>
      </c>
      <c r="H43" s="102">
        <f>'[1]6'!F$563</f>
        <v>311</v>
      </c>
      <c r="I43" s="101">
        <f>'[1]6'!G$563</f>
        <v>311</v>
      </c>
      <c r="J43" s="103">
        <f>'[1]6'!H$563</f>
        <v>311</v>
      </c>
      <c r="K43" s="101">
        <f>'[1]6'!P$563</f>
        <v>327</v>
      </c>
      <c r="L43" s="101">
        <f>'[1]6'!Y$563</f>
        <v>355</v>
      </c>
      <c r="M43" s="101">
        <f>'[1]6'!AA$563</f>
        <v>393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'[1]6'!C$564</f>
        <v>319</v>
      </c>
      <c r="F44" s="101">
        <f>'[1]6'!D$564</f>
        <v>1224</v>
      </c>
      <c r="G44" s="101">
        <f>'[1]6'!E$564</f>
        <v>9</v>
      </c>
      <c r="H44" s="102">
        <f>'[1]6'!F$564</f>
        <v>10</v>
      </c>
      <c r="I44" s="101">
        <f>'[1]6'!G$564</f>
        <v>10</v>
      </c>
      <c r="J44" s="103">
        <f>'[1]6'!H$564</f>
        <v>10</v>
      </c>
      <c r="K44" s="101">
        <f>'[1]6'!P$564</f>
        <v>11</v>
      </c>
      <c r="L44" s="101">
        <f>'[1]6'!Y$564</f>
        <v>12</v>
      </c>
      <c r="M44" s="101">
        <f>'[1]6'!AA$564</f>
        <v>13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'[1]6'!C$565</f>
        <v>459</v>
      </c>
      <c r="F45" s="101">
        <f>'[1]6'!D$565</f>
        <v>531</v>
      </c>
      <c r="G45" s="101">
        <f>'[1]6'!E$565</f>
        <v>798</v>
      </c>
      <c r="H45" s="102">
        <f>'[1]6'!F$565</f>
        <v>335</v>
      </c>
      <c r="I45" s="101">
        <f>'[1]6'!G$565</f>
        <v>862</v>
      </c>
      <c r="J45" s="103">
        <f>'[1]6'!H$565</f>
        <v>863</v>
      </c>
      <c r="K45" s="101">
        <f>'[1]6'!P$565</f>
        <v>911</v>
      </c>
      <c r="L45" s="101">
        <f>'[1]6'!Y$565</f>
        <v>961</v>
      </c>
      <c r="M45" s="101">
        <f>'[1]6'!AA$565</f>
        <v>1088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'[1]6'!C$566</f>
        <v>0</v>
      </c>
      <c r="F46" s="94">
        <f>'[1]6'!D$566</f>
        <v>0</v>
      </c>
      <c r="G46" s="94">
        <f>'[1]6'!E$566</f>
        <v>0</v>
      </c>
      <c r="H46" s="95">
        <f>'[1]6'!F$566</f>
        <v>0</v>
      </c>
      <c r="I46" s="94">
        <f>'[1]6'!G$566</f>
        <v>0</v>
      </c>
      <c r="J46" s="96">
        <f>'[1]6'!H$566</f>
        <v>0</v>
      </c>
      <c r="K46" s="94">
        <f>'[1]6'!P$566</f>
        <v>0</v>
      </c>
      <c r="L46" s="94">
        <f>'[1]6'!Y$566</f>
        <v>0</v>
      </c>
      <c r="M46" s="94">
        <f>'[1]6'!AA$566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'[1]6'!C$568</f>
        <v>0</v>
      </c>
      <c r="F48" s="88">
        <f>'[1]6'!D$568</f>
        <v>0</v>
      </c>
      <c r="G48" s="88">
        <f>'[1]6'!E$568</f>
        <v>0</v>
      </c>
      <c r="H48" s="89">
        <f>'[1]6'!F$568</f>
        <v>0</v>
      </c>
      <c r="I48" s="88">
        <f>'[1]6'!G$568</f>
        <v>0</v>
      </c>
      <c r="J48" s="90">
        <f>'[1]6'!H$568</f>
        <v>0</v>
      </c>
      <c r="K48" s="88">
        <f>'[1]6'!P$568</f>
        <v>0</v>
      </c>
      <c r="L48" s="88">
        <f>'[1]6'!Y$568</f>
        <v>0</v>
      </c>
      <c r="M48" s="88">
        <f>'[1]6'!AA$568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'[1]6'!C$569</f>
        <v>0</v>
      </c>
      <c r="F49" s="94">
        <f>'[1]6'!D$569</f>
        <v>0</v>
      </c>
      <c r="G49" s="94">
        <f>'[1]6'!E$569</f>
        <v>0</v>
      </c>
      <c r="H49" s="95">
        <f>'[1]6'!F$569</f>
        <v>0</v>
      </c>
      <c r="I49" s="94">
        <f>'[1]6'!G$569</f>
        <v>0</v>
      </c>
      <c r="J49" s="96">
        <f>'[1]6'!H$569</f>
        <v>0</v>
      </c>
      <c r="K49" s="94">
        <f>'[1]6'!P$569</f>
        <v>0</v>
      </c>
      <c r="L49" s="94">
        <f>'[1]6'!Y$569</f>
        <v>0</v>
      </c>
      <c r="M49" s="94">
        <f>'[1]6'!AA$569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4</v>
      </c>
      <c r="G51" s="74">
        <f t="shared" si="4"/>
        <v>24</v>
      </c>
      <c r="H51" s="75">
        <f t="shared" si="4"/>
        <v>0</v>
      </c>
      <c r="I51" s="74">
        <f t="shared" si="4"/>
        <v>46</v>
      </c>
      <c r="J51" s="76">
        <f t="shared" si="4"/>
        <v>46</v>
      </c>
      <c r="K51" s="74">
        <f t="shared" si="4"/>
        <v>123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'[1]6'!C$573</f>
        <v>0</v>
      </c>
      <c r="F54" s="88">
        <f>'[1]6'!D$573</f>
        <v>0</v>
      </c>
      <c r="G54" s="88">
        <f>'[1]6'!E$573</f>
        <v>0</v>
      </c>
      <c r="H54" s="89">
        <f>'[1]6'!F$573</f>
        <v>0</v>
      </c>
      <c r="I54" s="88">
        <f>'[1]6'!G$573</f>
        <v>0</v>
      </c>
      <c r="J54" s="90">
        <f>'[1]6'!H$573</f>
        <v>0</v>
      </c>
      <c r="K54" s="88">
        <f>'[1]6'!P$573</f>
        <v>0</v>
      </c>
      <c r="L54" s="88">
        <f>'[1]6'!Y$573</f>
        <v>0</v>
      </c>
      <c r="M54" s="88">
        <f>'[1]6'!AA$573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'[1]6'!C$574</f>
        <v>0</v>
      </c>
      <c r="F55" s="94">
        <f>'[1]6'!D$574</f>
        <v>0</v>
      </c>
      <c r="G55" s="94">
        <f>'[1]6'!E$574</f>
        <v>0</v>
      </c>
      <c r="H55" s="95">
        <f>'[1]6'!F$574</f>
        <v>0</v>
      </c>
      <c r="I55" s="94">
        <f>'[1]6'!G$574</f>
        <v>0</v>
      </c>
      <c r="J55" s="96">
        <f>'[1]6'!H$574</f>
        <v>0</v>
      </c>
      <c r="K55" s="94">
        <f>'[1]6'!P$574</f>
        <v>0</v>
      </c>
      <c r="L55" s="94">
        <f>'[1]6'!Y$574</f>
        <v>0</v>
      </c>
      <c r="M55" s="94">
        <f>'[1]6'!AA$574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'[1]6'!C$576</f>
        <v>0</v>
      </c>
      <c r="F57" s="88">
        <f>'[1]6'!D$576</f>
        <v>0</v>
      </c>
      <c r="G57" s="88">
        <f>'[1]6'!E$576</f>
        <v>0</v>
      </c>
      <c r="H57" s="89">
        <f>'[1]6'!F$576</f>
        <v>0</v>
      </c>
      <c r="I57" s="88">
        <f>'[1]6'!G$576</f>
        <v>0</v>
      </c>
      <c r="J57" s="90">
        <f>'[1]6'!H$576</f>
        <v>0</v>
      </c>
      <c r="K57" s="88">
        <f>'[1]6'!P$576</f>
        <v>0</v>
      </c>
      <c r="L57" s="88">
        <f>'[1]6'!Y$576</f>
        <v>0</v>
      </c>
      <c r="M57" s="88">
        <f>'[1]6'!AA$576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'[1]6'!C$577</f>
        <v>0</v>
      </c>
      <c r="F58" s="94">
        <f>'[1]6'!D$577</f>
        <v>0</v>
      </c>
      <c r="G58" s="94">
        <f>'[1]6'!E$577</f>
        <v>0</v>
      </c>
      <c r="H58" s="95">
        <f>'[1]6'!F$577</f>
        <v>0</v>
      </c>
      <c r="I58" s="94">
        <f>'[1]6'!G$577</f>
        <v>0</v>
      </c>
      <c r="J58" s="96">
        <f>'[1]6'!H$577</f>
        <v>0</v>
      </c>
      <c r="K58" s="94">
        <f>'[1]6'!P$577</f>
        <v>0</v>
      </c>
      <c r="L58" s="94">
        <f>'[1]6'!Y$577</f>
        <v>0</v>
      </c>
      <c r="M58" s="94">
        <f>'[1]6'!AA$577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'[1]6'!C$579</f>
        <v>0</v>
      </c>
      <c r="F60" s="88">
        <f>'[1]6'!D$579</f>
        <v>0</v>
      </c>
      <c r="G60" s="88">
        <f>'[1]6'!E$579</f>
        <v>0</v>
      </c>
      <c r="H60" s="89">
        <f>'[1]6'!F$579</f>
        <v>0</v>
      </c>
      <c r="I60" s="88">
        <f>'[1]6'!G$579</f>
        <v>0</v>
      </c>
      <c r="J60" s="90">
        <f>'[1]6'!H$579</f>
        <v>0</v>
      </c>
      <c r="K60" s="88">
        <f>'[1]6'!P$579</f>
        <v>0</v>
      </c>
      <c r="L60" s="88">
        <f>'[1]6'!Y$579</f>
        <v>0</v>
      </c>
      <c r="M60" s="88">
        <f>'[1]6'!AA$579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'[1]6'!C$580</f>
        <v>0</v>
      </c>
      <c r="F61" s="94">
        <f>'[1]6'!D$580</f>
        <v>0</v>
      </c>
      <c r="G61" s="94">
        <f>'[1]6'!E$580</f>
        <v>0</v>
      </c>
      <c r="H61" s="95">
        <f>'[1]6'!F$580</f>
        <v>0</v>
      </c>
      <c r="I61" s="94">
        <f>'[1]6'!G$580</f>
        <v>0</v>
      </c>
      <c r="J61" s="96">
        <f>'[1]6'!H$580</f>
        <v>0</v>
      </c>
      <c r="K61" s="94">
        <f>'[1]6'!P$580</f>
        <v>0</v>
      </c>
      <c r="L61" s="94">
        <f>'[1]6'!Y$580</f>
        <v>0</v>
      </c>
      <c r="M61" s="94">
        <f>'[1]6'!AA$580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'[1]6'!C$581</f>
        <v>0</v>
      </c>
      <c r="F62" s="101">
        <f>'[1]6'!D$581</f>
        <v>0</v>
      </c>
      <c r="G62" s="101">
        <f>'[1]6'!E$581</f>
        <v>0</v>
      </c>
      <c r="H62" s="102">
        <f>'[1]6'!F$581</f>
        <v>0</v>
      </c>
      <c r="I62" s="101">
        <f>'[1]6'!G$581</f>
        <v>0</v>
      </c>
      <c r="J62" s="103">
        <f>'[1]6'!H$581</f>
        <v>0</v>
      </c>
      <c r="K62" s="101">
        <f>'[1]6'!P$581</f>
        <v>0</v>
      </c>
      <c r="L62" s="101">
        <f>'[1]6'!Y$581</f>
        <v>0</v>
      </c>
      <c r="M62" s="101">
        <f>'[1]6'!AA$581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'[1]6'!C$582</f>
        <v>0</v>
      </c>
      <c r="F63" s="101">
        <f>'[1]6'!D$582</f>
        <v>0</v>
      </c>
      <c r="G63" s="101">
        <f>'[1]6'!E$582</f>
        <v>0</v>
      </c>
      <c r="H63" s="102">
        <f>'[1]6'!F$582</f>
        <v>0</v>
      </c>
      <c r="I63" s="101">
        <f>'[1]6'!G$582</f>
        <v>0</v>
      </c>
      <c r="J63" s="103">
        <f>'[1]6'!H$582</f>
        <v>0</v>
      </c>
      <c r="K63" s="101">
        <f>'[1]6'!P$582</f>
        <v>0</v>
      </c>
      <c r="L63" s="101">
        <f>'[1]6'!Y$582</f>
        <v>0</v>
      </c>
      <c r="M63" s="101">
        <f>'[1]6'!AA$582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'[1]6'!C$585</f>
        <v>0</v>
      </c>
      <c r="F66" s="88">
        <f>'[1]6'!D$585</f>
        <v>0</v>
      </c>
      <c r="G66" s="88">
        <f>'[1]6'!E$585</f>
        <v>0</v>
      </c>
      <c r="H66" s="89">
        <f>'[1]6'!F$585</f>
        <v>0</v>
      </c>
      <c r="I66" s="88">
        <f>'[1]6'!G$585</f>
        <v>0</v>
      </c>
      <c r="J66" s="90">
        <f>'[1]6'!H$585</f>
        <v>0</v>
      </c>
      <c r="K66" s="88">
        <f>'[1]6'!P$585</f>
        <v>0</v>
      </c>
      <c r="L66" s="88">
        <f>'[1]6'!Y$585</f>
        <v>0</v>
      </c>
      <c r="M66" s="90">
        <f>'[1]6'!AA$585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'[1]6'!C$586</f>
        <v>0</v>
      </c>
      <c r="F67" s="94">
        <f>'[1]6'!D$586</f>
        <v>0</v>
      </c>
      <c r="G67" s="94">
        <f>'[1]6'!E$586</f>
        <v>0</v>
      </c>
      <c r="H67" s="95">
        <f>'[1]6'!F$586</f>
        <v>0</v>
      </c>
      <c r="I67" s="94">
        <f>'[1]6'!G$586</f>
        <v>0</v>
      </c>
      <c r="J67" s="96">
        <f>'[1]6'!H$586</f>
        <v>0</v>
      </c>
      <c r="K67" s="94">
        <f>'[1]6'!P$586</f>
        <v>0</v>
      </c>
      <c r="L67" s="94">
        <f>'[1]6'!Y$586</f>
        <v>0</v>
      </c>
      <c r="M67" s="96">
        <f>'[1]6'!AA$586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'[1]6'!C$588</f>
        <v>0</v>
      </c>
      <c r="F69" s="88">
        <f>'[1]6'!D$588</f>
        <v>0</v>
      </c>
      <c r="G69" s="88">
        <f>'[1]6'!E$588</f>
        <v>0</v>
      </c>
      <c r="H69" s="89">
        <f>'[1]6'!F$588</f>
        <v>0</v>
      </c>
      <c r="I69" s="88">
        <f>'[1]6'!G$588</f>
        <v>0</v>
      </c>
      <c r="J69" s="90">
        <f>'[1]6'!H$588</f>
        <v>0</v>
      </c>
      <c r="K69" s="88">
        <f>'[1]6'!P$588</f>
        <v>0</v>
      </c>
      <c r="L69" s="88">
        <f>'[1]6'!Y$588</f>
        <v>0</v>
      </c>
      <c r="M69" s="90">
        <f>'[1]6'!AA$588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'[1]6'!C$589</f>
        <v>0</v>
      </c>
      <c r="F70" s="94">
        <f>'[1]6'!D$589</f>
        <v>0</v>
      </c>
      <c r="G70" s="94">
        <f>'[1]6'!E$589</f>
        <v>0</v>
      </c>
      <c r="H70" s="95">
        <f>'[1]6'!F$589</f>
        <v>0</v>
      </c>
      <c r="I70" s="94">
        <f>'[1]6'!G$589</f>
        <v>0</v>
      </c>
      <c r="J70" s="96">
        <f>'[1]6'!H$589</f>
        <v>0</v>
      </c>
      <c r="K70" s="94">
        <f>'[1]6'!P$589</f>
        <v>0</v>
      </c>
      <c r="L70" s="94">
        <f>'[1]6'!Y$589</f>
        <v>0</v>
      </c>
      <c r="M70" s="96">
        <f>'[1]6'!AA$589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'[1]6'!C$590</f>
        <v>0</v>
      </c>
      <c r="F72" s="101">
        <f>'[1]6'!D$590</f>
        <v>0</v>
      </c>
      <c r="G72" s="101">
        <f>'[1]6'!E$590</f>
        <v>0</v>
      </c>
      <c r="H72" s="102">
        <f>'[1]6'!F$590</f>
        <v>0</v>
      </c>
      <c r="I72" s="101">
        <f>'[1]6'!G$590</f>
        <v>0</v>
      </c>
      <c r="J72" s="103">
        <f>'[1]6'!H$590</f>
        <v>0</v>
      </c>
      <c r="K72" s="101">
        <f>'[1]6'!P$590</f>
        <v>0</v>
      </c>
      <c r="L72" s="101">
        <f>'[1]6'!Y$590</f>
        <v>0</v>
      </c>
      <c r="M72" s="101">
        <f>'[1]6'!AA$590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4</v>
      </c>
      <c r="G73" s="101">
        <f t="shared" si="12"/>
        <v>24</v>
      </c>
      <c r="H73" s="102">
        <f t="shared" si="12"/>
        <v>0</v>
      </c>
      <c r="I73" s="101">
        <f t="shared" si="12"/>
        <v>46</v>
      </c>
      <c r="J73" s="103">
        <f t="shared" si="12"/>
        <v>46</v>
      </c>
      <c r="K73" s="101">
        <f t="shared" si="12"/>
        <v>123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'[1]6'!C$592</f>
        <v>0</v>
      </c>
      <c r="F74" s="88">
        <f>'[1]6'!D$592</f>
        <v>0</v>
      </c>
      <c r="G74" s="88">
        <f>'[1]6'!E$592</f>
        <v>24</v>
      </c>
      <c r="H74" s="89">
        <f>'[1]6'!F$592</f>
        <v>0</v>
      </c>
      <c r="I74" s="88">
        <f>'[1]6'!G$592</f>
        <v>46</v>
      </c>
      <c r="J74" s="90">
        <f>'[1]6'!H$592</f>
        <v>46</v>
      </c>
      <c r="K74" s="88">
        <f>'[1]6'!P$592</f>
        <v>123</v>
      </c>
      <c r="L74" s="88">
        <f>'[1]6'!Y$592</f>
        <v>0</v>
      </c>
      <c r="M74" s="88">
        <f>'[1]6'!AA$592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'[1]6'!C$593</f>
        <v>0</v>
      </c>
      <c r="F75" s="94">
        <f>'[1]6'!D$593</f>
        <v>4</v>
      </c>
      <c r="G75" s="94">
        <f>'[1]6'!E$593</f>
        <v>0</v>
      </c>
      <c r="H75" s="95">
        <f>'[1]6'!F$593</f>
        <v>0</v>
      </c>
      <c r="I75" s="94">
        <f>'[1]6'!G$593</f>
        <v>0</v>
      </c>
      <c r="J75" s="96">
        <f>'[1]6'!H$593</f>
        <v>0</v>
      </c>
      <c r="K75" s="94">
        <f>'[1]6'!P$593</f>
        <v>0</v>
      </c>
      <c r="L75" s="94">
        <f>'[1]6'!Y$593</f>
        <v>0</v>
      </c>
      <c r="M75" s="94">
        <f>'[1]6'!AA$593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'[1]6'!C$596</f>
        <v>0</v>
      </c>
      <c r="F79" s="88">
        <f>'[1]6'!D$596</f>
        <v>0</v>
      </c>
      <c r="G79" s="88">
        <f>'[1]6'!E$596</f>
        <v>0</v>
      </c>
      <c r="H79" s="89">
        <f>'[1]6'!F$596</f>
        <v>0</v>
      </c>
      <c r="I79" s="88">
        <f>'[1]6'!G$596</f>
        <v>0</v>
      </c>
      <c r="J79" s="90">
        <f>'[1]6'!H$596</f>
        <v>0</v>
      </c>
      <c r="K79" s="88">
        <f>'[1]6'!P$596</f>
        <v>0</v>
      </c>
      <c r="L79" s="88">
        <f>'[1]6'!Y$596</f>
        <v>0</v>
      </c>
      <c r="M79" s="88">
        <f>'[1]6'!AA$596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'[1]6'!C$597</f>
        <v>0</v>
      </c>
      <c r="F80" s="94">
        <f>'[1]6'!D$597</f>
        <v>0</v>
      </c>
      <c r="G80" s="94">
        <f>'[1]6'!E$597</f>
        <v>0</v>
      </c>
      <c r="H80" s="95">
        <f>'[1]6'!F$597</f>
        <v>0</v>
      </c>
      <c r="I80" s="94">
        <f>'[1]6'!G$597</f>
        <v>0</v>
      </c>
      <c r="J80" s="96">
        <f>'[1]6'!H$597</f>
        <v>0</v>
      </c>
      <c r="K80" s="94">
        <f>'[1]6'!P$597</f>
        <v>0</v>
      </c>
      <c r="L80" s="94">
        <f>'[1]6'!Y$597</f>
        <v>0</v>
      </c>
      <c r="M80" s="94">
        <f>'[1]6'!AA$597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'[1]6'!C$599</f>
        <v>0</v>
      </c>
      <c r="F82" s="88">
        <f>'[1]6'!D$599</f>
        <v>0</v>
      </c>
      <c r="G82" s="88">
        <f>'[1]6'!E$599</f>
        <v>0</v>
      </c>
      <c r="H82" s="89">
        <f>'[1]6'!F$599</f>
        <v>0</v>
      </c>
      <c r="I82" s="88">
        <f>'[1]6'!G$599</f>
        <v>0</v>
      </c>
      <c r="J82" s="90">
        <f>'[1]6'!H$599</f>
        <v>0</v>
      </c>
      <c r="K82" s="88">
        <f>'[1]6'!P$599</f>
        <v>0</v>
      </c>
      <c r="L82" s="88">
        <f>'[1]6'!Y$599</f>
        <v>0</v>
      </c>
      <c r="M82" s="88">
        <f>'[1]6'!AA$599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'[1]6'!C$600</f>
        <v>0</v>
      </c>
      <c r="F83" s="94">
        <f>'[1]6'!D$600</f>
        <v>0</v>
      </c>
      <c r="G83" s="94">
        <f>'[1]6'!E$600</f>
        <v>0</v>
      </c>
      <c r="H83" s="95">
        <f>'[1]6'!F$600</f>
        <v>0</v>
      </c>
      <c r="I83" s="94">
        <f>'[1]6'!G$600</f>
        <v>0</v>
      </c>
      <c r="J83" s="96">
        <f>'[1]6'!H$600</f>
        <v>0</v>
      </c>
      <c r="K83" s="94">
        <f>'[1]6'!P$600</f>
        <v>0</v>
      </c>
      <c r="L83" s="94">
        <f>'[1]6'!Y$600</f>
        <v>0</v>
      </c>
      <c r="M83" s="94">
        <f>'[1]6'!AA$600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'[1]6'!C$601</f>
        <v>0</v>
      </c>
      <c r="F84" s="101">
        <f>'[1]6'!D$601</f>
        <v>0</v>
      </c>
      <c r="G84" s="101">
        <f>'[1]6'!E$601</f>
        <v>0</v>
      </c>
      <c r="H84" s="102">
        <f>'[1]6'!F$601</f>
        <v>0</v>
      </c>
      <c r="I84" s="101">
        <f>'[1]6'!G$601</f>
        <v>0</v>
      </c>
      <c r="J84" s="103">
        <f>'[1]6'!H$601</f>
        <v>0</v>
      </c>
      <c r="K84" s="101">
        <f>'[1]6'!P$601</f>
        <v>0</v>
      </c>
      <c r="L84" s="101">
        <f>'[1]6'!Y$601</f>
        <v>0</v>
      </c>
      <c r="M84" s="101">
        <f>'[1]6'!AA$601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'[1]6'!C$602</f>
        <v>0</v>
      </c>
      <c r="F85" s="101">
        <f>'[1]6'!D$602</f>
        <v>0</v>
      </c>
      <c r="G85" s="101">
        <f>'[1]6'!E$602</f>
        <v>0</v>
      </c>
      <c r="H85" s="102">
        <f>'[1]6'!F$602</f>
        <v>0</v>
      </c>
      <c r="I85" s="101">
        <f>'[1]6'!G$602</f>
        <v>0</v>
      </c>
      <c r="J85" s="103">
        <f>'[1]6'!H$602</f>
        <v>0</v>
      </c>
      <c r="K85" s="101">
        <f>'[1]6'!P$602</f>
        <v>0</v>
      </c>
      <c r="L85" s="101">
        <f>'[1]6'!Y$602</f>
        <v>0</v>
      </c>
      <c r="M85" s="101">
        <f>'[1]6'!AA$602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'[1]6'!C$603</f>
        <v>0</v>
      </c>
      <c r="F86" s="101">
        <f>'[1]6'!D$603</f>
        <v>0</v>
      </c>
      <c r="G86" s="101">
        <f>'[1]6'!E$603</f>
        <v>0</v>
      </c>
      <c r="H86" s="102">
        <f>'[1]6'!F$603</f>
        <v>0</v>
      </c>
      <c r="I86" s="101">
        <f>'[1]6'!G$603</f>
        <v>0</v>
      </c>
      <c r="J86" s="103">
        <f>'[1]6'!H$603</f>
        <v>0</v>
      </c>
      <c r="K86" s="101">
        <f>'[1]6'!P$603</f>
        <v>0</v>
      </c>
      <c r="L86" s="101">
        <f>'[1]6'!Y$603</f>
        <v>0</v>
      </c>
      <c r="M86" s="101">
        <f>'[1]6'!AA$603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'[1]6'!C$604</f>
        <v>0</v>
      </c>
      <c r="F87" s="101">
        <f>'[1]6'!D$604</f>
        <v>0</v>
      </c>
      <c r="G87" s="101">
        <f>'[1]6'!E$604</f>
        <v>0</v>
      </c>
      <c r="H87" s="102">
        <f>'[1]6'!F$604</f>
        <v>0</v>
      </c>
      <c r="I87" s="101">
        <f>'[1]6'!G$604</f>
        <v>0</v>
      </c>
      <c r="J87" s="103">
        <f>'[1]6'!H$604</f>
        <v>0</v>
      </c>
      <c r="K87" s="101">
        <f>'[1]6'!P$604</f>
        <v>0</v>
      </c>
      <c r="L87" s="101">
        <f>'[1]6'!Y$604</f>
        <v>0</v>
      </c>
      <c r="M87" s="101">
        <f>'[1]6'!AA$604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'[1]6'!C$605</f>
        <v>0</v>
      </c>
      <c r="F88" s="101">
        <f>'[1]6'!D$605</f>
        <v>0</v>
      </c>
      <c r="G88" s="101">
        <f>'[1]6'!E$605</f>
        <v>0</v>
      </c>
      <c r="H88" s="102">
        <f>'[1]6'!F$605</f>
        <v>0</v>
      </c>
      <c r="I88" s="101">
        <f>'[1]6'!G$605</f>
        <v>0</v>
      </c>
      <c r="J88" s="103">
        <f>'[1]6'!H$605</f>
        <v>0</v>
      </c>
      <c r="K88" s="101">
        <f>'[1]6'!P$605</f>
        <v>0</v>
      </c>
      <c r="L88" s="101">
        <f>'[1]6'!Y$605</f>
        <v>0</v>
      </c>
      <c r="M88" s="101">
        <f>'[1]6'!AA$605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'[1]6'!C$606</f>
        <v>0</v>
      </c>
      <c r="F90" s="74">
        <f>'[1]6'!D$606</f>
        <v>0</v>
      </c>
      <c r="G90" s="74">
        <f>'[1]6'!E$606</f>
        <v>0</v>
      </c>
      <c r="H90" s="75">
        <f>'[1]6'!F$606</f>
        <v>0</v>
      </c>
      <c r="I90" s="74">
        <f>'[1]6'!G$606</f>
        <v>0</v>
      </c>
      <c r="J90" s="76">
        <f>'[1]6'!H$606</f>
        <v>0</v>
      </c>
      <c r="K90" s="74">
        <f>'[1]6'!P$606</f>
        <v>0</v>
      </c>
      <c r="L90" s="74">
        <f>'[1]6'!Y$606</f>
        <v>0</v>
      </c>
      <c r="M90" s="74">
        <f>'[1]6'!AA$606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30706</v>
      </c>
      <c r="F92" s="28">
        <f t="shared" ref="F92:M92" si="16">F4+F51+F77+F90</f>
        <v>33934</v>
      </c>
      <c r="G92" s="28">
        <f t="shared" si="16"/>
        <v>47520</v>
      </c>
      <c r="H92" s="29">
        <f t="shared" si="16"/>
        <v>53923</v>
      </c>
      <c r="I92" s="28">
        <f t="shared" si="16"/>
        <v>58432</v>
      </c>
      <c r="J92" s="30">
        <f t="shared" si="16"/>
        <v>58432</v>
      </c>
      <c r="K92" s="28">
        <f t="shared" si="16"/>
        <v>60078</v>
      </c>
      <c r="L92" s="28">
        <f t="shared" si="16"/>
        <v>60943</v>
      </c>
      <c r="M92" s="28">
        <f t="shared" si="16"/>
        <v>67559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'[1]6'!$B$12</f>
        <v>Table B.2d: Payments and estimates by economic classification: Financial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19444</v>
      </c>
      <c r="F4" s="74">
        <f t="shared" ref="F4:M4" si="0">F5+F8+F47</f>
        <v>21984</v>
      </c>
      <c r="G4" s="74">
        <f t="shared" si="0"/>
        <v>25470</v>
      </c>
      <c r="H4" s="75">
        <f t="shared" si="0"/>
        <v>29171</v>
      </c>
      <c r="I4" s="74">
        <f t="shared" si="0"/>
        <v>36482</v>
      </c>
      <c r="J4" s="76">
        <f t="shared" si="0"/>
        <v>36482</v>
      </c>
      <c r="K4" s="74">
        <f t="shared" si="0"/>
        <v>33475</v>
      </c>
      <c r="L4" s="74">
        <f t="shared" si="0"/>
        <v>35101</v>
      </c>
      <c r="M4" s="74">
        <f t="shared" si="0"/>
        <v>37964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17087</v>
      </c>
      <c r="F5" s="81">
        <f t="shared" ref="F5:M5" si="1">SUM(F6:F7)</f>
        <v>19197</v>
      </c>
      <c r="G5" s="81">
        <f t="shared" si="1"/>
        <v>22749</v>
      </c>
      <c r="H5" s="82">
        <f t="shared" si="1"/>
        <v>25622</v>
      </c>
      <c r="I5" s="81">
        <f t="shared" si="1"/>
        <v>25589</v>
      </c>
      <c r="J5" s="83">
        <f t="shared" si="1"/>
        <v>25589</v>
      </c>
      <c r="K5" s="81">
        <f t="shared" si="1"/>
        <v>26803</v>
      </c>
      <c r="L5" s="81">
        <f t="shared" si="1"/>
        <v>29018</v>
      </c>
      <c r="M5" s="81">
        <f t="shared" si="1"/>
        <v>31061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'[1]6'!C$676</f>
        <v>14933</v>
      </c>
      <c r="F6" s="88">
        <f>'[1]6'!D$676</f>
        <v>16773</v>
      </c>
      <c r="G6" s="88">
        <f>'[1]6'!E$676</f>
        <v>19991</v>
      </c>
      <c r="H6" s="89">
        <f>'[1]6'!F$676</f>
        <v>22551</v>
      </c>
      <c r="I6" s="88">
        <f>'[1]6'!G$676</f>
        <v>22527</v>
      </c>
      <c r="J6" s="90">
        <f>'[1]6'!H$676</f>
        <v>22527</v>
      </c>
      <c r="K6" s="88">
        <f>'[1]6'!P$676</f>
        <v>23512</v>
      </c>
      <c r="L6" s="88">
        <f>'[1]6'!Y$676</f>
        <v>25454</v>
      </c>
      <c r="M6" s="88">
        <f>'[1]6'!AA$676</f>
        <v>27236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'[1]6'!C$677</f>
        <v>2154</v>
      </c>
      <c r="F7" s="94">
        <f>'[1]6'!D$677</f>
        <v>2424</v>
      </c>
      <c r="G7" s="94">
        <f>'[1]6'!E$677</f>
        <v>2758</v>
      </c>
      <c r="H7" s="95">
        <f>'[1]6'!F$677</f>
        <v>3071</v>
      </c>
      <c r="I7" s="94">
        <f>'[1]6'!G$677</f>
        <v>3062</v>
      </c>
      <c r="J7" s="96">
        <f>'[1]6'!H$677</f>
        <v>3062</v>
      </c>
      <c r="K7" s="94">
        <f>'[1]6'!P$677</f>
        <v>3291</v>
      </c>
      <c r="L7" s="94">
        <f>'[1]6'!Y$677</f>
        <v>3564</v>
      </c>
      <c r="M7" s="94">
        <f>'[1]6'!AA$677</f>
        <v>3825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2357</v>
      </c>
      <c r="F8" s="81">
        <f t="shared" si="2"/>
        <v>2787</v>
      </c>
      <c r="G8" s="81">
        <f t="shared" si="2"/>
        <v>2721</v>
      </c>
      <c r="H8" s="82">
        <f t="shared" si="2"/>
        <v>3549</v>
      </c>
      <c r="I8" s="81">
        <f t="shared" si="2"/>
        <v>10893</v>
      </c>
      <c r="J8" s="83">
        <f t="shared" si="2"/>
        <v>10893</v>
      </c>
      <c r="K8" s="81">
        <f t="shared" si="2"/>
        <v>6672</v>
      </c>
      <c r="L8" s="81">
        <f t="shared" si="2"/>
        <v>6083</v>
      </c>
      <c r="M8" s="81">
        <f t="shared" si="2"/>
        <v>6903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'[1]6'!C$679</f>
        <v>10</v>
      </c>
      <c r="F9" s="88">
        <f>'[1]6'!D$679</f>
        <v>0</v>
      </c>
      <c r="G9" s="88">
        <f>'[1]6'!E$679</f>
        <v>11</v>
      </c>
      <c r="H9" s="89">
        <f>'[1]6'!F$679</f>
        <v>0</v>
      </c>
      <c r="I9" s="88">
        <f>'[1]6'!G$679</f>
        <v>0</v>
      </c>
      <c r="J9" s="90">
        <f>'[1]6'!H$679</f>
        <v>0</v>
      </c>
      <c r="K9" s="88">
        <f>'[1]6'!P$679</f>
        <v>0</v>
      </c>
      <c r="L9" s="88">
        <f>'[1]6'!Y$679</f>
        <v>0</v>
      </c>
      <c r="M9" s="88">
        <f>'[1]6'!AA$679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'[1]6'!C$680</f>
        <v>0</v>
      </c>
      <c r="F10" s="101">
        <f>'[1]6'!D$680</f>
        <v>0</v>
      </c>
      <c r="G10" s="101">
        <f>'[1]6'!E$680</f>
        <v>0</v>
      </c>
      <c r="H10" s="102">
        <f>'[1]6'!F$680</f>
        <v>0</v>
      </c>
      <c r="I10" s="101">
        <f>'[1]6'!G$680</f>
        <v>0</v>
      </c>
      <c r="J10" s="103">
        <f>'[1]6'!H$680</f>
        <v>0</v>
      </c>
      <c r="K10" s="101">
        <f>'[1]6'!P$680</f>
        <v>0</v>
      </c>
      <c r="L10" s="101">
        <f>'[1]6'!Y$680</f>
        <v>0</v>
      </c>
      <c r="M10" s="101">
        <f>'[1]6'!AA$680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'[1]6'!C$681</f>
        <v>0</v>
      </c>
      <c r="F11" s="101">
        <f>'[1]6'!D$681</f>
        <v>0</v>
      </c>
      <c r="G11" s="101">
        <f>'[1]6'!E$681</f>
        <v>0</v>
      </c>
      <c r="H11" s="102">
        <f>'[1]6'!F$681</f>
        <v>0</v>
      </c>
      <c r="I11" s="101">
        <f>'[1]6'!G$681</f>
        <v>0</v>
      </c>
      <c r="J11" s="103">
        <f>'[1]6'!H$681</f>
        <v>0</v>
      </c>
      <c r="K11" s="101">
        <f>'[1]6'!P$681</f>
        <v>0</v>
      </c>
      <c r="L11" s="101">
        <f>'[1]6'!Y$681</f>
        <v>0</v>
      </c>
      <c r="M11" s="101">
        <f>'[1]6'!AA$681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'[1]6'!C$682</f>
        <v>713</v>
      </c>
      <c r="F12" s="101">
        <f>'[1]6'!D$682</f>
        <v>525</v>
      </c>
      <c r="G12" s="101">
        <f>'[1]6'!E$682</f>
        <v>809</v>
      </c>
      <c r="H12" s="102">
        <f>'[1]6'!F$682</f>
        <v>527</v>
      </c>
      <c r="I12" s="101">
        <f>'[1]6'!G$682</f>
        <v>827</v>
      </c>
      <c r="J12" s="103">
        <f>'[1]6'!H$682</f>
        <v>827</v>
      </c>
      <c r="K12" s="101">
        <f>'[1]6'!P$682</f>
        <v>1000</v>
      </c>
      <c r="L12" s="101">
        <f>'[1]6'!Y$682</f>
        <v>1055</v>
      </c>
      <c r="M12" s="101">
        <f>'[1]6'!AA$682</f>
        <v>1547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'[1]6'!C$683</f>
        <v>82</v>
      </c>
      <c r="F13" s="101">
        <f>'[1]6'!D$683</f>
        <v>0</v>
      </c>
      <c r="G13" s="101">
        <f>'[1]6'!E$683</f>
        <v>0</v>
      </c>
      <c r="H13" s="102">
        <f>'[1]6'!F$683</f>
        <v>0</v>
      </c>
      <c r="I13" s="101">
        <f>'[1]6'!G$683</f>
        <v>0</v>
      </c>
      <c r="J13" s="103">
        <f>'[1]6'!H$683</f>
        <v>0</v>
      </c>
      <c r="K13" s="101">
        <f>'[1]6'!P$683</f>
        <v>0</v>
      </c>
      <c r="L13" s="101">
        <f>'[1]6'!Y$683</f>
        <v>0</v>
      </c>
      <c r="M13" s="101">
        <f>'[1]6'!AA$683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'[1]6'!C$684</f>
        <v>90</v>
      </c>
      <c r="F14" s="101">
        <f>'[1]6'!D$684</f>
        <v>49</v>
      </c>
      <c r="G14" s="101">
        <f>'[1]6'!E$684</f>
        <v>78</v>
      </c>
      <c r="H14" s="102">
        <f>'[1]6'!F$684</f>
        <v>0</v>
      </c>
      <c r="I14" s="101">
        <f>'[1]6'!G$684</f>
        <v>0</v>
      </c>
      <c r="J14" s="103">
        <f>'[1]6'!H$684</f>
        <v>0</v>
      </c>
      <c r="K14" s="101">
        <f>'[1]6'!P$684</f>
        <v>66</v>
      </c>
      <c r="L14" s="101">
        <f>'[1]6'!Y$684</f>
        <v>70</v>
      </c>
      <c r="M14" s="101">
        <f>'[1]6'!AA$684</f>
        <v>75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'[1]6'!C$685</f>
        <v>18</v>
      </c>
      <c r="F15" s="101">
        <f>'[1]6'!D$685</f>
        <v>29</v>
      </c>
      <c r="G15" s="101">
        <f>'[1]6'!E$685</f>
        <v>40</v>
      </c>
      <c r="H15" s="102">
        <f>'[1]6'!F$685</f>
        <v>171</v>
      </c>
      <c r="I15" s="101">
        <f>'[1]6'!G$685</f>
        <v>182</v>
      </c>
      <c r="J15" s="103">
        <f>'[1]6'!H$685</f>
        <v>182</v>
      </c>
      <c r="K15" s="101">
        <f>'[1]6'!P$685</f>
        <v>248</v>
      </c>
      <c r="L15" s="101">
        <f>'[1]6'!Y$685</f>
        <v>252</v>
      </c>
      <c r="M15" s="101">
        <f>'[1]6'!AA$685</f>
        <v>287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'[1]6'!C$686</f>
        <v>22</v>
      </c>
      <c r="F16" s="101">
        <f>'[1]6'!D$686</f>
        <v>119</v>
      </c>
      <c r="G16" s="101">
        <f>'[1]6'!E$686</f>
        <v>0</v>
      </c>
      <c r="H16" s="102">
        <f>'[1]6'!F$686</f>
        <v>0</v>
      </c>
      <c r="I16" s="101">
        <f>'[1]6'!G$686</f>
        <v>52</v>
      </c>
      <c r="J16" s="103">
        <f>'[1]6'!H$686</f>
        <v>52</v>
      </c>
      <c r="K16" s="101">
        <f>'[1]6'!P$686</f>
        <v>0</v>
      </c>
      <c r="L16" s="101">
        <f>'[1]6'!Y$686</f>
        <v>0</v>
      </c>
      <c r="M16" s="101">
        <f>'[1]6'!AA$686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'[1]6'!C$687</f>
        <v>106</v>
      </c>
      <c r="F17" s="101">
        <f>'[1]6'!D$687</f>
        <v>164</v>
      </c>
      <c r="G17" s="101">
        <f>'[1]6'!E$687</f>
        <v>150</v>
      </c>
      <c r="H17" s="102">
        <f>'[1]6'!F$687</f>
        <v>1300</v>
      </c>
      <c r="I17" s="101">
        <f>'[1]6'!G$687</f>
        <v>8105</v>
      </c>
      <c r="J17" s="103">
        <f>'[1]6'!H$687</f>
        <v>8105</v>
      </c>
      <c r="K17" s="101">
        <f>'[1]6'!P$687</f>
        <v>3359</v>
      </c>
      <c r="L17" s="101">
        <f>'[1]6'!Y$687</f>
        <v>2599</v>
      </c>
      <c r="M17" s="101">
        <f>'[1]6'!AA$687</f>
        <v>2749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'[1]6'!C$688</f>
        <v>0</v>
      </c>
      <c r="F18" s="101">
        <f>'[1]6'!D$688</f>
        <v>0</v>
      </c>
      <c r="G18" s="101">
        <f>'[1]6'!E$688</f>
        <v>0</v>
      </c>
      <c r="H18" s="102">
        <f>'[1]6'!F$688</f>
        <v>0</v>
      </c>
      <c r="I18" s="101">
        <f>'[1]6'!G$688</f>
        <v>0</v>
      </c>
      <c r="J18" s="103">
        <f>'[1]6'!H$688</f>
        <v>0</v>
      </c>
      <c r="K18" s="101">
        <f>'[1]6'!P$688</f>
        <v>0</v>
      </c>
      <c r="L18" s="101">
        <f>'[1]6'!Y$688</f>
        <v>0</v>
      </c>
      <c r="M18" s="101">
        <f>'[1]6'!AA$688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'[1]6'!C$689</f>
        <v>0</v>
      </c>
      <c r="F19" s="101">
        <f>'[1]6'!D$689</f>
        <v>0</v>
      </c>
      <c r="G19" s="101">
        <f>'[1]6'!E$689</f>
        <v>0</v>
      </c>
      <c r="H19" s="102">
        <f>'[1]6'!F$689</f>
        <v>0</v>
      </c>
      <c r="I19" s="101">
        <f>'[1]6'!G$689</f>
        <v>0</v>
      </c>
      <c r="J19" s="103">
        <f>'[1]6'!H$689</f>
        <v>0</v>
      </c>
      <c r="K19" s="101">
        <f>'[1]6'!P$689</f>
        <v>0</v>
      </c>
      <c r="L19" s="101">
        <f>'[1]6'!Y$689</f>
        <v>0</v>
      </c>
      <c r="M19" s="101">
        <f>'[1]6'!AA$689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'[1]6'!C$690</f>
        <v>0</v>
      </c>
      <c r="F20" s="101">
        <f>'[1]6'!D$690</f>
        <v>0</v>
      </c>
      <c r="G20" s="101">
        <f>'[1]6'!E$690</f>
        <v>0</v>
      </c>
      <c r="H20" s="102">
        <f>'[1]6'!F$690</f>
        <v>0</v>
      </c>
      <c r="I20" s="101">
        <f>'[1]6'!G$690</f>
        <v>0</v>
      </c>
      <c r="J20" s="103">
        <f>'[1]6'!H$690</f>
        <v>0</v>
      </c>
      <c r="K20" s="101">
        <f>'[1]6'!P$690</f>
        <v>0</v>
      </c>
      <c r="L20" s="101">
        <f>'[1]6'!Y$690</f>
        <v>0</v>
      </c>
      <c r="M20" s="101">
        <f>'[1]6'!AA$690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'[1]6'!C$691</f>
        <v>0</v>
      </c>
      <c r="F21" s="101">
        <f>'[1]6'!D$691</f>
        <v>0</v>
      </c>
      <c r="G21" s="101">
        <f>'[1]6'!E$691</f>
        <v>0</v>
      </c>
      <c r="H21" s="102">
        <f>'[1]6'!F$691</f>
        <v>0</v>
      </c>
      <c r="I21" s="101">
        <f>'[1]6'!G$691</f>
        <v>0</v>
      </c>
      <c r="J21" s="103">
        <f>'[1]6'!H$691</f>
        <v>0</v>
      </c>
      <c r="K21" s="101">
        <f>'[1]6'!P$691</f>
        <v>0</v>
      </c>
      <c r="L21" s="101">
        <f>'[1]6'!Y$691</f>
        <v>0</v>
      </c>
      <c r="M21" s="101">
        <f>'[1]6'!AA$691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'[1]6'!C$692</f>
        <v>23</v>
      </c>
      <c r="F22" s="101">
        <f>'[1]6'!D$692</f>
        <v>20</v>
      </c>
      <c r="G22" s="101">
        <f>'[1]6'!E$692</f>
        <v>29</v>
      </c>
      <c r="H22" s="102">
        <f>'[1]6'!F$692</f>
        <v>52</v>
      </c>
      <c r="I22" s="101">
        <f>'[1]6'!G$692</f>
        <v>52</v>
      </c>
      <c r="J22" s="103">
        <f>'[1]6'!H$692</f>
        <v>52</v>
      </c>
      <c r="K22" s="101">
        <f>'[1]6'!P$692</f>
        <v>52</v>
      </c>
      <c r="L22" s="101">
        <f>'[1]6'!Y$692</f>
        <v>52</v>
      </c>
      <c r="M22" s="101">
        <f>'[1]6'!AA$692</f>
        <v>52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'[1]6'!C$693</f>
        <v>0</v>
      </c>
      <c r="F23" s="101">
        <f>'[1]6'!D$693</f>
        <v>0</v>
      </c>
      <c r="G23" s="101">
        <f>'[1]6'!E$693</f>
        <v>0</v>
      </c>
      <c r="H23" s="102">
        <f>'[1]6'!F$693</f>
        <v>0</v>
      </c>
      <c r="I23" s="101">
        <f>'[1]6'!G$693</f>
        <v>0</v>
      </c>
      <c r="J23" s="103">
        <f>'[1]6'!H$693</f>
        <v>0</v>
      </c>
      <c r="K23" s="101">
        <f>'[1]6'!P$693</f>
        <v>20</v>
      </c>
      <c r="L23" s="101">
        <f>'[1]6'!Y$693</f>
        <v>0</v>
      </c>
      <c r="M23" s="101">
        <f>'[1]6'!AA$693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'[1]6'!C$694</f>
        <v>26</v>
      </c>
      <c r="F24" s="101">
        <f>'[1]6'!D$694</f>
        <v>18</v>
      </c>
      <c r="G24" s="101">
        <f>'[1]6'!E$694</f>
        <v>21</v>
      </c>
      <c r="H24" s="102">
        <f>'[1]6'!F$694</f>
        <v>28</v>
      </c>
      <c r="I24" s="101">
        <f>'[1]6'!G$694</f>
        <v>30</v>
      </c>
      <c r="J24" s="103">
        <f>'[1]6'!H$694</f>
        <v>30</v>
      </c>
      <c r="K24" s="101">
        <f>'[1]6'!P$694</f>
        <v>26</v>
      </c>
      <c r="L24" s="101">
        <f>'[1]6'!Y$694</f>
        <v>26</v>
      </c>
      <c r="M24" s="101">
        <f>'[1]6'!AA$694</f>
        <v>26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'[1]6'!C$695</f>
        <v>0</v>
      </c>
      <c r="F25" s="101">
        <f>'[1]6'!D$695</f>
        <v>0</v>
      </c>
      <c r="G25" s="101">
        <f>'[1]6'!E$695</f>
        <v>0</v>
      </c>
      <c r="H25" s="102">
        <f>'[1]6'!F$695</f>
        <v>0</v>
      </c>
      <c r="I25" s="101">
        <f>'[1]6'!G$695</f>
        <v>0</v>
      </c>
      <c r="J25" s="103">
        <f>'[1]6'!H$695</f>
        <v>0</v>
      </c>
      <c r="K25" s="101">
        <f>'[1]6'!P$695</f>
        <v>0</v>
      </c>
      <c r="L25" s="101">
        <f>'[1]6'!Y$695</f>
        <v>0</v>
      </c>
      <c r="M25" s="101">
        <f>'[1]6'!AA$695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'[1]6'!C$696</f>
        <v>0</v>
      </c>
      <c r="F26" s="101">
        <f>'[1]6'!D$696</f>
        <v>0</v>
      </c>
      <c r="G26" s="101">
        <f>'[1]6'!E$696</f>
        <v>0</v>
      </c>
      <c r="H26" s="102">
        <f>'[1]6'!F$696</f>
        <v>0</v>
      </c>
      <c r="I26" s="101">
        <f>'[1]6'!G$696</f>
        <v>0</v>
      </c>
      <c r="J26" s="103">
        <f>'[1]6'!H$696</f>
        <v>0</v>
      </c>
      <c r="K26" s="101">
        <f>'[1]6'!P$696</f>
        <v>0</v>
      </c>
      <c r="L26" s="101">
        <f>'[1]6'!Y$696</f>
        <v>0</v>
      </c>
      <c r="M26" s="101">
        <f>'[1]6'!AA$696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'[1]6'!C$697</f>
        <v>0</v>
      </c>
      <c r="F27" s="101">
        <f>'[1]6'!D$697</f>
        <v>0</v>
      </c>
      <c r="G27" s="101">
        <f>'[1]6'!E$697</f>
        <v>0</v>
      </c>
      <c r="H27" s="102">
        <f>'[1]6'!F$697</f>
        <v>0</v>
      </c>
      <c r="I27" s="101">
        <f>'[1]6'!G$697</f>
        <v>0</v>
      </c>
      <c r="J27" s="103">
        <f>'[1]6'!H$697</f>
        <v>0</v>
      </c>
      <c r="K27" s="101">
        <f>'[1]6'!P$697</f>
        <v>0</v>
      </c>
      <c r="L27" s="101">
        <f>'[1]6'!Y$697</f>
        <v>0</v>
      </c>
      <c r="M27" s="101">
        <f>'[1]6'!AA$697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'[1]6'!C$698</f>
        <v>0</v>
      </c>
      <c r="F28" s="101">
        <f>'[1]6'!D$698</f>
        <v>0</v>
      </c>
      <c r="G28" s="101">
        <f>'[1]6'!E$698</f>
        <v>0</v>
      </c>
      <c r="H28" s="102">
        <f>'[1]6'!F$698</f>
        <v>0</v>
      </c>
      <c r="I28" s="101">
        <f>'[1]6'!G$698</f>
        <v>0</v>
      </c>
      <c r="J28" s="103">
        <f>'[1]6'!H$698</f>
        <v>0</v>
      </c>
      <c r="K28" s="101">
        <f>'[1]6'!P$698</f>
        <v>0</v>
      </c>
      <c r="L28" s="101">
        <f>'[1]6'!Y$698</f>
        <v>0</v>
      </c>
      <c r="M28" s="101">
        <f>'[1]6'!AA$698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'[1]6'!C$699</f>
        <v>9</v>
      </c>
      <c r="F29" s="101">
        <f>'[1]6'!D$699</f>
        <v>10</v>
      </c>
      <c r="G29" s="101">
        <f>'[1]6'!E$699</f>
        <v>13</v>
      </c>
      <c r="H29" s="102">
        <f>'[1]6'!F$699</f>
        <v>13</v>
      </c>
      <c r="I29" s="101">
        <f>'[1]6'!G$699</f>
        <v>0</v>
      </c>
      <c r="J29" s="103">
        <f>'[1]6'!H$699</f>
        <v>0</v>
      </c>
      <c r="K29" s="101">
        <f>'[1]6'!P$699</f>
        <v>0</v>
      </c>
      <c r="L29" s="101">
        <f>'[1]6'!Y$699</f>
        <v>0</v>
      </c>
      <c r="M29" s="101">
        <f>'[1]6'!AA$699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'[1]6'!C$700</f>
        <v>0</v>
      </c>
      <c r="F30" s="101">
        <f>'[1]6'!D$700</f>
        <v>0</v>
      </c>
      <c r="G30" s="101">
        <f>'[1]6'!E$700</f>
        <v>0</v>
      </c>
      <c r="H30" s="102">
        <f>'[1]6'!F$700</f>
        <v>0</v>
      </c>
      <c r="I30" s="101">
        <f>'[1]6'!G$700</f>
        <v>0</v>
      </c>
      <c r="J30" s="103">
        <f>'[1]6'!H$700</f>
        <v>0</v>
      </c>
      <c r="K30" s="101">
        <f>'[1]6'!P$700</f>
        <v>0</v>
      </c>
      <c r="L30" s="101">
        <f>'[1]6'!Y$700</f>
        <v>0</v>
      </c>
      <c r="M30" s="101">
        <f>'[1]6'!AA$700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'[1]6'!C$701</f>
        <v>0</v>
      </c>
      <c r="F31" s="101">
        <f>'[1]6'!D$701</f>
        <v>0</v>
      </c>
      <c r="G31" s="101">
        <f>'[1]6'!E$701</f>
        <v>0</v>
      </c>
      <c r="H31" s="102">
        <f>'[1]6'!F$701</f>
        <v>0</v>
      </c>
      <c r="I31" s="101">
        <f>'[1]6'!G$701</f>
        <v>0</v>
      </c>
      <c r="J31" s="103">
        <f>'[1]6'!H$701</f>
        <v>0</v>
      </c>
      <c r="K31" s="101">
        <f>'[1]6'!P$701</f>
        <v>0</v>
      </c>
      <c r="L31" s="101">
        <f>'[1]6'!Y$701</f>
        <v>0</v>
      </c>
      <c r="M31" s="101">
        <f>'[1]6'!AA$701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'[1]6'!C$702</f>
        <v>0</v>
      </c>
      <c r="F32" s="101">
        <f>'[1]6'!D$702</f>
        <v>0</v>
      </c>
      <c r="G32" s="101">
        <f>'[1]6'!E$702</f>
        <v>0</v>
      </c>
      <c r="H32" s="102">
        <f>'[1]6'!F$702</f>
        <v>0</v>
      </c>
      <c r="I32" s="101">
        <f>'[1]6'!G$702</f>
        <v>0</v>
      </c>
      <c r="J32" s="103">
        <f>'[1]6'!H$702</f>
        <v>0</v>
      </c>
      <c r="K32" s="101">
        <f>'[1]6'!P$702</f>
        <v>0</v>
      </c>
      <c r="L32" s="101">
        <f>'[1]6'!Y$702</f>
        <v>0</v>
      </c>
      <c r="M32" s="101">
        <f>'[1]6'!AA$702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'[1]6'!C$703</f>
        <v>0</v>
      </c>
      <c r="F33" s="101">
        <f>'[1]6'!D$703</f>
        <v>0</v>
      </c>
      <c r="G33" s="101">
        <f>'[1]6'!E$703</f>
        <v>0</v>
      </c>
      <c r="H33" s="102">
        <f>'[1]6'!F$703</f>
        <v>0</v>
      </c>
      <c r="I33" s="101">
        <f>'[1]6'!G$703</f>
        <v>0</v>
      </c>
      <c r="J33" s="103">
        <f>'[1]6'!H$703</f>
        <v>0</v>
      </c>
      <c r="K33" s="101">
        <f>'[1]6'!P$703</f>
        <v>0</v>
      </c>
      <c r="L33" s="101">
        <f>'[1]6'!Y$703</f>
        <v>0</v>
      </c>
      <c r="M33" s="101">
        <f>'[1]6'!AA$703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'[1]6'!C$704</f>
        <v>0</v>
      </c>
      <c r="F34" s="101">
        <f>'[1]6'!D$704</f>
        <v>0</v>
      </c>
      <c r="G34" s="101">
        <f>'[1]6'!E$704</f>
        <v>0</v>
      </c>
      <c r="H34" s="102">
        <f>'[1]6'!F$704</f>
        <v>0</v>
      </c>
      <c r="I34" s="101">
        <f>'[1]6'!G$704</f>
        <v>0</v>
      </c>
      <c r="J34" s="103">
        <f>'[1]6'!H$704</f>
        <v>0</v>
      </c>
      <c r="K34" s="101">
        <f>'[1]6'!P$704</f>
        <v>0</v>
      </c>
      <c r="L34" s="101">
        <f>'[1]6'!Y$704</f>
        <v>0</v>
      </c>
      <c r="M34" s="101">
        <f>'[1]6'!AA$704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'[1]6'!C$705</f>
        <v>0</v>
      </c>
      <c r="F35" s="101">
        <f>'[1]6'!D$705</f>
        <v>0</v>
      </c>
      <c r="G35" s="101">
        <f>'[1]6'!E$705</f>
        <v>0</v>
      </c>
      <c r="H35" s="102">
        <f>'[1]6'!F$705</f>
        <v>0</v>
      </c>
      <c r="I35" s="101">
        <f>'[1]6'!G$705</f>
        <v>0</v>
      </c>
      <c r="J35" s="103">
        <f>'[1]6'!H$705</f>
        <v>0</v>
      </c>
      <c r="K35" s="101">
        <f>'[1]6'!P$705</f>
        <v>0</v>
      </c>
      <c r="L35" s="101">
        <f>'[1]6'!Y$705</f>
        <v>0</v>
      </c>
      <c r="M35" s="101">
        <f>'[1]6'!AA$705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'[1]6'!C$706</f>
        <v>0</v>
      </c>
      <c r="F36" s="101">
        <f>'[1]6'!D$706</f>
        <v>0</v>
      </c>
      <c r="G36" s="101">
        <f>'[1]6'!E$706</f>
        <v>0</v>
      </c>
      <c r="H36" s="102">
        <f>'[1]6'!F$706</f>
        <v>0</v>
      </c>
      <c r="I36" s="101">
        <f>'[1]6'!G$706</f>
        <v>0</v>
      </c>
      <c r="J36" s="103">
        <f>'[1]6'!H$706</f>
        <v>0</v>
      </c>
      <c r="K36" s="101">
        <f>'[1]6'!P$706</f>
        <v>0</v>
      </c>
      <c r="L36" s="101">
        <f>'[1]6'!Y$706</f>
        <v>0</v>
      </c>
      <c r="M36" s="101">
        <f>'[1]6'!AA$706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'[1]6'!C$707</f>
        <v>0</v>
      </c>
      <c r="F37" s="101">
        <f>'[1]6'!D$707</f>
        <v>0</v>
      </c>
      <c r="G37" s="101">
        <f>'[1]6'!E$707</f>
        <v>0</v>
      </c>
      <c r="H37" s="102">
        <f>'[1]6'!F$707</f>
        <v>0</v>
      </c>
      <c r="I37" s="101">
        <f>'[1]6'!G$707</f>
        <v>48</v>
      </c>
      <c r="J37" s="103">
        <f>'[1]6'!H$707</f>
        <v>48</v>
      </c>
      <c r="K37" s="101">
        <f>'[1]6'!P$707</f>
        <v>41</v>
      </c>
      <c r="L37" s="101">
        <f>'[1]6'!Y$707</f>
        <v>43</v>
      </c>
      <c r="M37" s="101">
        <f>'[1]6'!AA$707</f>
        <v>45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'[1]6'!C$708</f>
        <v>109</v>
      </c>
      <c r="F38" s="101">
        <f>'[1]6'!D$708</f>
        <v>178</v>
      </c>
      <c r="G38" s="101">
        <f>'[1]6'!E$708</f>
        <v>166</v>
      </c>
      <c r="H38" s="102">
        <f>'[1]6'!F$708</f>
        <v>266</v>
      </c>
      <c r="I38" s="101">
        <f>'[1]6'!G$708</f>
        <v>218</v>
      </c>
      <c r="J38" s="103">
        <f>'[1]6'!H$708</f>
        <v>218</v>
      </c>
      <c r="K38" s="101">
        <f>'[1]6'!P$708</f>
        <v>243</v>
      </c>
      <c r="L38" s="101">
        <f>'[1]6'!Y$708</f>
        <v>257</v>
      </c>
      <c r="M38" s="101">
        <f>'[1]6'!AA$708</f>
        <v>276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'[1]6'!C$709</f>
        <v>0</v>
      </c>
      <c r="F39" s="101">
        <f>'[1]6'!D$709</f>
        <v>0</v>
      </c>
      <c r="G39" s="101">
        <f>'[1]6'!E$709</f>
        <v>0</v>
      </c>
      <c r="H39" s="102">
        <f>'[1]6'!F$709</f>
        <v>0</v>
      </c>
      <c r="I39" s="101">
        <f>'[1]6'!G$709</f>
        <v>0</v>
      </c>
      <c r="J39" s="103">
        <f>'[1]6'!H$709</f>
        <v>0</v>
      </c>
      <c r="K39" s="101">
        <f>'[1]6'!P$709</f>
        <v>0</v>
      </c>
      <c r="L39" s="101">
        <f>'[1]6'!Y$709</f>
        <v>0</v>
      </c>
      <c r="M39" s="101">
        <f>'[1]6'!AA$709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'[1]6'!C$710</f>
        <v>0</v>
      </c>
      <c r="F40" s="101">
        <f>'[1]6'!D$710</f>
        <v>0</v>
      </c>
      <c r="G40" s="101">
        <f>'[1]6'!E$710</f>
        <v>0</v>
      </c>
      <c r="H40" s="102">
        <f>'[1]6'!F$710</f>
        <v>0</v>
      </c>
      <c r="I40" s="101">
        <f>'[1]6'!G$710</f>
        <v>0</v>
      </c>
      <c r="J40" s="103">
        <f>'[1]6'!H$710</f>
        <v>0</v>
      </c>
      <c r="K40" s="101">
        <f>'[1]6'!P$710</f>
        <v>0</v>
      </c>
      <c r="L40" s="101">
        <f>'[1]6'!Y$710</f>
        <v>0</v>
      </c>
      <c r="M40" s="101">
        <f>'[1]6'!AA$710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'[1]6'!C$711</f>
        <v>0</v>
      </c>
      <c r="F41" s="101">
        <f>'[1]6'!D$711</f>
        <v>0</v>
      </c>
      <c r="G41" s="101">
        <f>'[1]6'!E$711</f>
        <v>0</v>
      </c>
      <c r="H41" s="102">
        <f>'[1]6'!F$711</f>
        <v>0</v>
      </c>
      <c r="I41" s="101">
        <f>'[1]6'!G$711</f>
        <v>0</v>
      </c>
      <c r="J41" s="103">
        <f>'[1]6'!H$711</f>
        <v>0</v>
      </c>
      <c r="K41" s="101">
        <f>'[1]6'!P$711</f>
        <v>0</v>
      </c>
      <c r="L41" s="101">
        <f>'[1]6'!Y$711</f>
        <v>0</v>
      </c>
      <c r="M41" s="101">
        <f>'[1]6'!AA$711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'[1]6'!C$712</f>
        <v>582</v>
      </c>
      <c r="F42" s="101">
        <f>'[1]6'!D$712</f>
        <v>762</v>
      </c>
      <c r="G42" s="101">
        <f>'[1]6'!E$712</f>
        <v>926</v>
      </c>
      <c r="H42" s="102">
        <f>'[1]6'!F$712</f>
        <v>762</v>
      </c>
      <c r="I42" s="101">
        <f>'[1]6'!G$712</f>
        <v>948</v>
      </c>
      <c r="J42" s="103">
        <f>'[1]6'!H$712</f>
        <v>948</v>
      </c>
      <c r="K42" s="101">
        <f>'[1]6'!P$712</f>
        <v>1084</v>
      </c>
      <c r="L42" s="101">
        <f>'[1]6'!Y$712</f>
        <v>1159</v>
      </c>
      <c r="M42" s="101">
        <f>'[1]6'!AA$712</f>
        <v>1236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'[1]6'!C$713</f>
        <v>218</v>
      </c>
      <c r="F43" s="101">
        <f>'[1]6'!D$713</f>
        <v>178</v>
      </c>
      <c r="G43" s="101">
        <f>'[1]6'!E$713</f>
        <v>295</v>
      </c>
      <c r="H43" s="102">
        <f>'[1]6'!F$713</f>
        <v>233</v>
      </c>
      <c r="I43" s="101">
        <f>'[1]6'!G$713</f>
        <v>233</v>
      </c>
      <c r="J43" s="103">
        <f>'[1]6'!H$713</f>
        <v>233</v>
      </c>
      <c r="K43" s="101">
        <f>'[1]6'!P$713</f>
        <v>268</v>
      </c>
      <c r="L43" s="101">
        <f>'[1]6'!Y$713</f>
        <v>290</v>
      </c>
      <c r="M43" s="101">
        <f>'[1]6'!AA$713</f>
        <v>311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'[1]6'!C$714</f>
        <v>315</v>
      </c>
      <c r="F44" s="101">
        <f>'[1]6'!D$714</f>
        <v>650</v>
      </c>
      <c r="G44" s="101">
        <f>'[1]6'!E$714</f>
        <v>60</v>
      </c>
      <c r="H44" s="102">
        <f>'[1]6'!F$714</f>
        <v>74</v>
      </c>
      <c r="I44" s="101">
        <f>'[1]6'!G$714</f>
        <v>84</v>
      </c>
      <c r="J44" s="103">
        <f>'[1]6'!H$714</f>
        <v>84</v>
      </c>
      <c r="K44" s="101">
        <f>'[1]6'!P$714</f>
        <v>134</v>
      </c>
      <c r="L44" s="101">
        <f>'[1]6'!Y$714</f>
        <v>141</v>
      </c>
      <c r="M44" s="101">
        <f>'[1]6'!AA$714</f>
        <v>149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'[1]6'!C$715</f>
        <v>34</v>
      </c>
      <c r="F45" s="101">
        <f>'[1]6'!D$715</f>
        <v>85</v>
      </c>
      <c r="G45" s="101">
        <f>'[1]6'!E$715</f>
        <v>123</v>
      </c>
      <c r="H45" s="102">
        <f>'[1]6'!F$715</f>
        <v>123</v>
      </c>
      <c r="I45" s="101">
        <f>'[1]6'!G$715</f>
        <v>114</v>
      </c>
      <c r="J45" s="103">
        <f>'[1]6'!H$715</f>
        <v>114</v>
      </c>
      <c r="K45" s="101">
        <f>'[1]6'!P$715</f>
        <v>131</v>
      </c>
      <c r="L45" s="101">
        <f>'[1]6'!Y$715</f>
        <v>139</v>
      </c>
      <c r="M45" s="101">
        <f>'[1]6'!AA$715</f>
        <v>150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'[1]6'!C$716</f>
        <v>0</v>
      </c>
      <c r="F46" s="94">
        <f>'[1]6'!D$716</f>
        <v>0</v>
      </c>
      <c r="G46" s="94">
        <f>'[1]6'!E$716</f>
        <v>0</v>
      </c>
      <c r="H46" s="95">
        <f>'[1]6'!F$716</f>
        <v>0</v>
      </c>
      <c r="I46" s="94">
        <f>'[1]6'!G$716</f>
        <v>0</v>
      </c>
      <c r="J46" s="96">
        <f>'[1]6'!H$716</f>
        <v>0</v>
      </c>
      <c r="K46" s="94">
        <f>'[1]6'!P$716</f>
        <v>0</v>
      </c>
      <c r="L46" s="94">
        <f>'[1]6'!Y$716</f>
        <v>0</v>
      </c>
      <c r="M46" s="94">
        <f>'[1]6'!AA$716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'[1]6'!C$718</f>
        <v>0</v>
      </c>
      <c r="F48" s="88">
        <f>'[1]6'!D$718</f>
        <v>0</v>
      </c>
      <c r="G48" s="88">
        <f>'[1]6'!E$718</f>
        <v>0</v>
      </c>
      <c r="H48" s="89">
        <f>'[1]6'!F$718</f>
        <v>0</v>
      </c>
      <c r="I48" s="88">
        <f>'[1]6'!G$718</f>
        <v>0</v>
      </c>
      <c r="J48" s="90">
        <f>'[1]6'!H$718</f>
        <v>0</v>
      </c>
      <c r="K48" s="88">
        <f>'[1]6'!P$718</f>
        <v>0</v>
      </c>
      <c r="L48" s="88">
        <f>'[1]6'!Y$718</f>
        <v>0</v>
      </c>
      <c r="M48" s="88">
        <f>'[1]6'!AA$718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'[1]6'!C$719</f>
        <v>0</v>
      </c>
      <c r="F49" s="94">
        <f>'[1]6'!D$719</f>
        <v>0</v>
      </c>
      <c r="G49" s="94">
        <f>'[1]6'!E$719</f>
        <v>0</v>
      </c>
      <c r="H49" s="95">
        <f>'[1]6'!F$719</f>
        <v>0</v>
      </c>
      <c r="I49" s="94">
        <f>'[1]6'!G$719</f>
        <v>0</v>
      </c>
      <c r="J49" s="96">
        <f>'[1]6'!H$719</f>
        <v>0</v>
      </c>
      <c r="K49" s="94">
        <f>'[1]6'!P$719</f>
        <v>0</v>
      </c>
      <c r="L49" s="94">
        <f>'[1]6'!Y$719</f>
        <v>0</v>
      </c>
      <c r="M49" s="94">
        <f>'[1]6'!AA$719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5</v>
      </c>
      <c r="G51" s="74">
        <f t="shared" si="4"/>
        <v>15</v>
      </c>
      <c r="H51" s="75">
        <f t="shared" si="4"/>
        <v>0</v>
      </c>
      <c r="I51" s="74">
        <f t="shared" si="4"/>
        <v>23</v>
      </c>
      <c r="J51" s="76">
        <f t="shared" si="4"/>
        <v>23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'[1]6'!C$723</f>
        <v>0</v>
      </c>
      <c r="F54" s="88">
        <f>'[1]6'!D$723</f>
        <v>0</v>
      </c>
      <c r="G54" s="88">
        <f>'[1]6'!E$723</f>
        <v>0</v>
      </c>
      <c r="H54" s="89">
        <f>'[1]6'!F$723</f>
        <v>0</v>
      </c>
      <c r="I54" s="88">
        <f>'[1]6'!G$723</f>
        <v>0</v>
      </c>
      <c r="J54" s="90">
        <f>'[1]6'!H$723</f>
        <v>0</v>
      </c>
      <c r="K54" s="88">
        <f>'[1]6'!P$723</f>
        <v>0</v>
      </c>
      <c r="L54" s="88">
        <f>'[1]6'!Y$723</f>
        <v>0</v>
      </c>
      <c r="M54" s="88">
        <f>'[1]6'!AA$723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'[1]6'!C$724</f>
        <v>0</v>
      </c>
      <c r="F55" s="94">
        <f>'[1]6'!D$724</f>
        <v>0</v>
      </c>
      <c r="G55" s="94">
        <f>'[1]6'!E$724</f>
        <v>0</v>
      </c>
      <c r="H55" s="95">
        <f>'[1]6'!F$724</f>
        <v>0</v>
      </c>
      <c r="I55" s="94">
        <f>'[1]6'!G$724</f>
        <v>0</v>
      </c>
      <c r="J55" s="96">
        <f>'[1]6'!H$724</f>
        <v>0</v>
      </c>
      <c r="K55" s="94">
        <f>'[1]6'!P$724</f>
        <v>0</v>
      </c>
      <c r="L55" s="94">
        <f>'[1]6'!Y$724</f>
        <v>0</v>
      </c>
      <c r="M55" s="94">
        <f>'[1]6'!AA$724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'[1]6'!C$726</f>
        <v>0</v>
      </c>
      <c r="F57" s="88">
        <f>'[1]6'!D$726</f>
        <v>0</v>
      </c>
      <c r="G57" s="88">
        <f>'[1]6'!E$726</f>
        <v>0</v>
      </c>
      <c r="H57" s="89">
        <f>'[1]6'!F$726</f>
        <v>0</v>
      </c>
      <c r="I57" s="88">
        <f>'[1]6'!G$726</f>
        <v>0</v>
      </c>
      <c r="J57" s="90">
        <f>'[1]6'!H$726</f>
        <v>0</v>
      </c>
      <c r="K57" s="88">
        <f>'[1]6'!P$726</f>
        <v>0</v>
      </c>
      <c r="L57" s="88">
        <f>'[1]6'!Y$726</f>
        <v>0</v>
      </c>
      <c r="M57" s="88">
        <f>'[1]6'!AA$726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'[1]6'!C$727</f>
        <v>0</v>
      </c>
      <c r="F58" s="94">
        <f>'[1]6'!D$727</f>
        <v>0</v>
      </c>
      <c r="G58" s="94">
        <f>'[1]6'!E$727</f>
        <v>0</v>
      </c>
      <c r="H58" s="95">
        <f>'[1]6'!F$727</f>
        <v>0</v>
      </c>
      <c r="I58" s="94">
        <f>'[1]6'!G$727</f>
        <v>0</v>
      </c>
      <c r="J58" s="96">
        <f>'[1]6'!H$727</f>
        <v>0</v>
      </c>
      <c r="K58" s="94">
        <f>'[1]6'!P$727</f>
        <v>0</v>
      </c>
      <c r="L58" s="94">
        <f>'[1]6'!Y$727</f>
        <v>0</v>
      </c>
      <c r="M58" s="94">
        <f>'[1]6'!AA$727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'[1]6'!C$729</f>
        <v>0</v>
      </c>
      <c r="F60" s="88">
        <f>'[1]6'!D$729</f>
        <v>0</v>
      </c>
      <c r="G60" s="88">
        <f>'[1]6'!E$729</f>
        <v>0</v>
      </c>
      <c r="H60" s="89">
        <f>'[1]6'!F$729</f>
        <v>0</v>
      </c>
      <c r="I60" s="88">
        <f>'[1]6'!G$729</f>
        <v>0</v>
      </c>
      <c r="J60" s="90">
        <f>'[1]6'!H$729</f>
        <v>0</v>
      </c>
      <c r="K60" s="88">
        <f>'[1]6'!P$729</f>
        <v>0</v>
      </c>
      <c r="L60" s="88">
        <f>'[1]6'!Y$729</f>
        <v>0</v>
      </c>
      <c r="M60" s="88">
        <f>'[1]6'!AA$729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'[1]6'!C$730</f>
        <v>0</v>
      </c>
      <c r="F61" s="94">
        <f>'[1]6'!D$730</f>
        <v>0</v>
      </c>
      <c r="G61" s="94">
        <f>'[1]6'!E$730</f>
        <v>0</v>
      </c>
      <c r="H61" s="95">
        <f>'[1]6'!F$730</f>
        <v>0</v>
      </c>
      <c r="I61" s="94">
        <f>'[1]6'!G$730</f>
        <v>0</v>
      </c>
      <c r="J61" s="96">
        <f>'[1]6'!H$730</f>
        <v>0</v>
      </c>
      <c r="K61" s="94">
        <f>'[1]6'!P$730</f>
        <v>0</v>
      </c>
      <c r="L61" s="94">
        <f>'[1]6'!Y$730</f>
        <v>0</v>
      </c>
      <c r="M61" s="94">
        <f>'[1]6'!AA$730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'[1]6'!C$731</f>
        <v>0</v>
      </c>
      <c r="F62" s="101">
        <f>'[1]6'!D$731</f>
        <v>0</v>
      </c>
      <c r="G62" s="101">
        <f>'[1]6'!E$731</f>
        <v>0</v>
      </c>
      <c r="H62" s="102">
        <f>'[1]6'!F$731</f>
        <v>0</v>
      </c>
      <c r="I62" s="101">
        <f>'[1]6'!G$731</f>
        <v>0</v>
      </c>
      <c r="J62" s="103">
        <f>'[1]6'!H$731</f>
        <v>0</v>
      </c>
      <c r="K62" s="101">
        <f>'[1]6'!P$731</f>
        <v>0</v>
      </c>
      <c r="L62" s="101">
        <f>'[1]6'!Y$731</f>
        <v>0</v>
      </c>
      <c r="M62" s="101">
        <f>'[1]6'!AA$731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'[1]6'!C$732</f>
        <v>0</v>
      </c>
      <c r="F63" s="101">
        <f>'[1]6'!D$732</f>
        <v>0</v>
      </c>
      <c r="G63" s="101">
        <f>'[1]6'!E$732</f>
        <v>0</v>
      </c>
      <c r="H63" s="102">
        <f>'[1]6'!F$732</f>
        <v>0</v>
      </c>
      <c r="I63" s="101">
        <f>'[1]6'!G$732</f>
        <v>0</v>
      </c>
      <c r="J63" s="103">
        <f>'[1]6'!H$732</f>
        <v>0</v>
      </c>
      <c r="K63" s="101">
        <f>'[1]6'!P$732</f>
        <v>0</v>
      </c>
      <c r="L63" s="101">
        <f>'[1]6'!Y$732</f>
        <v>0</v>
      </c>
      <c r="M63" s="101">
        <f>'[1]6'!AA$732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'[1]6'!C$735</f>
        <v>0</v>
      </c>
      <c r="F66" s="88">
        <f>'[1]6'!D$735</f>
        <v>0</v>
      </c>
      <c r="G66" s="88">
        <f>'[1]6'!E$735</f>
        <v>0</v>
      </c>
      <c r="H66" s="89">
        <f>'[1]6'!F$735</f>
        <v>0</v>
      </c>
      <c r="I66" s="88">
        <f>'[1]6'!G$735</f>
        <v>0</v>
      </c>
      <c r="J66" s="90">
        <f>'[1]6'!H$735</f>
        <v>0</v>
      </c>
      <c r="K66" s="88">
        <f>'[1]6'!P$735</f>
        <v>0</v>
      </c>
      <c r="L66" s="88">
        <f>'[1]6'!Y$735</f>
        <v>0</v>
      </c>
      <c r="M66" s="90">
        <f>'[1]6'!AA$735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'[1]6'!C$736</f>
        <v>0</v>
      </c>
      <c r="F67" s="94">
        <f>'[1]6'!D$736</f>
        <v>0</v>
      </c>
      <c r="G67" s="94">
        <f>'[1]6'!E$736</f>
        <v>0</v>
      </c>
      <c r="H67" s="95">
        <f>'[1]6'!F$736</f>
        <v>0</v>
      </c>
      <c r="I67" s="94">
        <f>'[1]6'!G$736</f>
        <v>0</v>
      </c>
      <c r="J67" s="96">
        <f>'[1]6'!H$736</f>
        <v>0</v>
      </c>
      <c r="K67" s="94">
        <f>'[1]6'!P$736</f>
        <v>0</v>
      </c>
      <c r="L67" s="94">
        <f>'[1]6'!Y$736</f>
        <v>0</v>
      </c>
      <c r="M67" s="96">
        <f>'[1]6'!AA$736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'[1]6'!C$738</f>
        <v>0</v>
      </c>
      <c r="F69" s="88">
        <f>'[1]6'!D$738</f>
        <v>0</v>
      </c>
      <c r="G69" s="88">
        <f>'[1]6'!E$738</f>
        <v>0</v>
      </c>
      <c r="H69" s="89">
        <f>'[1]6'!F$738</f>
        <v>0</v>
      </c>
      <c r="I69" s="88">
        <f>'[1]6'!G$738</f>
        <v>0</v>
      </c>
      <c r="J69" s="90">
        <f>'[1]6'!H$738</f>
        <v>0</v>
      </c>
      <c r="K69" s="88">
        <f>'[1]6'!P$738</f>
        <v>0</v>
      </c>
      <c r="L69" s="88">
        <f>'[1]6'!Y$738</f>
        <v>0</v>
      </c>
      <c r="M69" s="90">
        <f>'[1]6'!AA$738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'[1]6'!C$739</f>
        <v>0</v>
      </c>
      <c r="F70" s="94">
        <f>'[1]6'!D$739</f>
        <v>0</v>
      </c>
      <c r="G70" s="94">
        <f>'[1]6'!E$739</f>
        <v>0</v>
      </c>
      <c r="H70" s="95">
        <f>'[1]6'!F$739</f>
        <v>0</v>
      </c>
      <c r="I70" s="94">
        <f>'[1]6'!G$739</f>
        <v>0</v>
      </c>
      <c r="J70" s="96">
        <f>'[1]6'!H$739</f>
        <v>0</v>
      </c>
      <c r="K70" s="94">
        <f>'[1]6'!P$739</f>
        <v>0</v>
      </c>
      <c r="L70" s="94">
        <f>'[1]6'!Y$739</f>
        <v>0</v>
      </c>
      <c r="M70" s="96">
        <f>'[1]6'!AA$739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'[1]6'!C$740</f>
        <v>0</v>
      </c>
      <c r="F72" s="101">
        <f>'[1]6'!D$740</f>
        <v>0</v>
      </c>
      <c r="G72" s="101">
        <f>'[1]6'!E$740</f>
        <v>0</v>
      </c>
      <c r="H72" s="102">
        <f>'[1]6'!F$740</f>
        <v>0</v>
      </c>
      <c r="I72" s="101">
        <f>'[1]6'!G$740</f>
        <v>0</v>
      </c>
      <c r="J72" s="103">
        <f>'[1]6'!H$740</f>
        <v>0</v>
      </c>
      <c r="K72" s="101">
        <f>'[1]6'!P$740</f>
        <v>0</v>
      </c>
      <c r="L72" s="101">
        <f>'[1]6'!Y$740</f>
        <v>0</v>
      </c>
      <c r="M72" s="101">
        <f>'[1]6'!AA$740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5</v>
      </c>
      <c r="G73" s="101">
        <f t="shared" si="12"/>
        <v>15</v>
      </c>
      <c r="H73" s="102">
        <f t="shared" si="12"/>
        <v>0</v>
      </c>
      <c r="I73" s="101">
        <f t="shared" si="12"/>
        <v>23</v>
      </c>
      <c r="J73" s="103">
        <f t="shared" si="12"/>
        <v>23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'[1]6'!C$742</f>
        <v>0</v>
      </c>
      <c r="F74" s="88">
        <f>'[1]6'!D$742</f>
        <v>5</v>
      </c>
      <c r="G74" s="88">
        <f>'[1]6'!E$742</f>
        <v>15</v>
      </c>
      <c r="H74" s="89">
        <f>'[1]6'!F$742</f>
        <v>0</v>
      </c>
      <c r="I74" s="88">
        <f>'[1]6'!G$742</f>
        <v>23</v>
      </c>
      <c r="J74" s="90">
        <f>'[1]6'!H$742</f>
        <v>23</v>
      </c>
      <c r="K74" s="88">
        <f>'[1]6'!P$742</f>
        <v>0</v>
      </c>
      <c r="L74" s="88">
        <f>'[1]6'!Y$742</f>
        <v>0</v>
      </c>
      <c r="M74" s="88">
        <f>'[1]6'!AA$742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'[1]6'!C$743</f>
        <v>0</v>
      </c>
      <c r="F75" s="94">
        <f>'[1]6'!D$743</f>
        <v>0</v>
      </c>
      <c r="G75" s="94">
        <f>'[1]6'!E$743</f>
        <v>0</v>
      </c>
      <c r="H75" s="95">
        <f>'[1]6'!F$743</f>
        <v>0</v>
      </c>
      <c r="I75" s="94">
        <f>'[1]6'!G$743</f>
        <v>0</v>
      </c>
      <c r="J75" s="96">
        <f>'[1]6'!H$743</f>
        <v>0</v>
      </c>
      <c r="K75" s="94">
        <f>'[1]6'!P$743</f>
        <v>0</v>
      </c>
      <c r="L75" s="94">
        <f>'[1]6'!Y$743</f>
        <v>0</v>
      </c>
      <c r="M75" s="94">
        <f>'[1]6'!AA$743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'[1]6'!C$746</f>
        <v>0</v>
      </c>
      <c r="F79" s="88">
        <f>'[1]6'!D$746</f>
        <v>0</v>
      </c>
      <c r="G79" s="88">
        <f>'[1]6'!E$746</f>
        <v>0</v>
      </c>
      <c r="H79" s="89">
        <f>'[1]6'!F$746</f>
        <v>0</v>
      </c>
      <c r="I79" s="88">
        <f>'[1]6'!G$746</f>
        <v>0</v>
      </c>
      <c r="J79" s="90">
        <f>'[1]6'!H$746</f>
        <v>0</v>
      </c>
      <c r="K79" s="88">
        <f>'[1]6'!P$746</f>
        <v>0</v>
      </c>
      <c r="L79" s="88">
        <f>'[1]6'!Y$746</f>
        <v>0</v>
      </c>
      <c r="M79" s="88">
        <f>'[1]6'!AA$746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'[1]6'!C$747</f>
        <v>0</v>
      </c>
      <c r="F80" s="94">
        <f>'[1]6'!D$747</f>
        <v>0</v>
      </c>
      <c r="G80" s="94">
        <f>'[1]6'!E$747</f>
        <v>0</v>
      </c>
      <c r="H80" s="95">
        <f>'[1]6'!F$747</f>
        <v>0</v>
      </c>
      <c r="I80" s="94">
        <f>'[1]6'!G$747</f>
        <v>0</v>
      </c>
      <c r="J80" s="96">
        <f>'[1]6'!H$747</f>
        <v>0</v>
      </c>
      <c r="K80" s="94">
        <f>'[1]6'!P$747</f>
        <v>0</v>
      </c>
      <c r="L80" s="94">
        <f>'[1]6'!Y$747</f>
        <v>0</v>
      </c>
      <c r="M80" s="94">
        <f>'[1]6'!AA$747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'[1]6'!C$749</f>
        <v>0</v>
      </c>
      <c r="F82" s="88">
        <f>'[1]6'!D$749</f>
        <v>0</v>
      </c>
      <c r="G82" s="88">
        <f>'[1]6'!E$749</f>
        <v>0</v>
      </c>
      <c r="H82" s="89">
        <f>'[1]6'!F$749</f>
        <v>0</v>
      </c>
      <c r="I82" s="88">
        <f>'[1]6'!G$749</f>
        <v>0</v>
      </c>
      <c r="J82" s="90">
        <f>'[1]6'!H$749</f>
        <v>0</v>
      </c>
      <c r="K82" s="88">
        <f>'[1]6'!P$749</f>
        <v>0</v>
      </c>
      <c r="L82" s="88">
        <f>'[1]6'!Y$749</f>
        <v>0</v>
      </c>
      <c r="M82" s="88">
        <f>'[1]6'!AA$749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'[1]6'!C$750</f>
        <v>0</v>
      </c>
      <c r="F83" s="94">
        <f>'[1]6'!D$750</f>
        <v>0</v>
      </c>
      <c r="G83" s="94">
        <f>'[1]6'!E$750</f>
        <v>0</v>
      </c>
      <c r="H83" s="95">
        <f>'[1]6'!F$750</f>
        <v>0</v>
      </c>
      <c r="I83" s="94">
        <f>'[1]6'!G$750</f>
        <v>0</v>
      </c>
      <c r="J83" s="96">
        <f>'[1]6'!H$750</f>
        <v>0</v>
      </c>
      <c r="K83" s="94">
        <f>'[1]6'!P$750</f>
        <v>0</v>
      </c>
      <c r="L83" s="94">
        <f>'[1]6'!Y$750</f>
        <v>0</v>
      </c>
      <c r="M83" s="94">
        <f>'[1]6'!AA$750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'[1]6'!C$751</f>
        <v>0</v>
      </c>
      <c r="F84" s="101">
        <f>'[1]6'!D$751</f>
        <v>0</v>
      </c>
      <c r="G84" s="101">
        <f>'[1]6'!E$751</f>
        <v>0</v>
      </c>
      <c r="H84" s="102">
        <f>'[1]6'!F$751</f>
        <v>0</v>
      </c>
      <c r="I84" s="101">
        <f>'[1]6'!G$751</f>
        <v>0</v>
      </c>
      <c r="J84" s="103">
        <f>'[1]6'!H$751</f>
        <v>0</v>
      </c>
      <c r="K84" s="101">
        <f>'[1]6'!P$751</f>
        <v>0</v>
      </c>
      <c r="L84" s="101">
        <f>'[1]6'!Y$751</f>
        <v>0</v>
      </c>
      <c r="M84" s="101">
        <f>'[1]6'!AA$751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'[1]6'!C$752</f>
        <v>0</v>
      </c>
      <c r="F85" s="101">
        <f>'[1]6'!D$752</f>
        <v>0</v>
      </c>
      <c r="G85" s="101">
        <f>'[1]6'!E$752</f>
        <v>0</v>
      </c>
      <c r="H85" s="102">
        <f>'[1]6'!F$752</f>
        <v>0</v>
      </c>
      <c r="I85" s="101">
        <f>'[1]6'!G$752</f>
        <v>0</v>
      </c>
      <c r="J85" s="103">
        <f>'[1]6'!H$752</f>
        <v>0</v>
      </c>
      <c r="K85" s="101">
        <f>'[1]6'!P$752</f>
        <v>0</v>
      </c>
      <c r="L85" s="101">
        <f>'[1]6'!Y$752</f>
        <v>0</v>
      </c>
      <c r="M85" s="101">
        <f>'[1]6'!AA$752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'[1]6'!C$753</f>
        <v>0</v>
      </c>
      <c r="F86" s="101">
        <f>'[1]6'!D$753</f>
        <v>0</v>
      </c>
      <c r="G86" s="101">
        <f>'[1]6'!E$753</f>
        <v>0</v>
      </c>
      <c r="H86" s="102">
        <f>'[1]6'!F$753</f>
        <v>0</v>
      </c>
      <c r="I86" s="101">
        <f>'[1]6'!G$753</f>
        <v>0</v>
      </c>
      <c r="J86" s="103">
        <f>'[1]6'!H$753</f>
        <v>0</v>
      </c>
      <c r="K86" s="101">
        <f>'[1]6'!P$753</f>
        <v>0</v>
      </c>
      <c r="L86" s="101">
        <f>'[1]6'!Y$753</f>
        <v>0</v>
      </c>
      <c r="M86" s="101">
        <f>'[1]6'!AA$753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'[1]6'!C$754</f>
        <v>0</v>
      </c>
      <c r="F87" s="101">
        <f>'[1]6'!D$754</f>
        <v>0</v>
      </c>
      <c r="G87" s="101">
        <f>'[1]6'!E$754</f>
        <v>0</v>
      </c>
      <c r="H87" s="102">
        <f>'[1]6'!F$754</f>
        <v>0</v>
      </c>
      <c r="I87" s="101">
        <f>'[1]6'!G$754</f>
        <v>0</v>
      </c>
      <c r="J87" s="103">
        <f>'[1]6'!H$754</f>
        <v>0</v>
      </c>
      <c r="K87" s="101">
        <f>'[1]6'!P$754</f>
        <v>0</v>
      </c>
      <c r="L87" s="101">
        <f>'[1]6'!Y$754</f>
        <v>0</v>
      </c>
      <c r="M87" s="101">
        <f>'[1]6'!AA$754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'[1]6'!C$755</f>
        <v>0</v>
      </c>
      <c r="F88" s="101">
        <f>'[1]6'!D$755</f>
        <v>0</v>
      </c>
      <c r="G88" s="101">
        <f>'[1]6'!E$755</f>
        <v>0</v>
      </c>
      <c r="H88" s="102">
        <f>'[1]6'!F$755</f>
        <v>0</v>
      </c>
      <c r="I88" s="101">
        <f>'[1]6'!G$755</f>
        <v>0</v>
      </c>
      <c r="J88" s="103">
        <f>'[1]6'!H$755</f>
        <v>0</v>
      </c>
      <c r="K88" s="101">
        <f>'[1]6'!P$755</f>
        <v>0</v>
      </c>
      <c r="L88" s="101">
        <f>'[1]6'!Y$755</f>
        <v>0</v>
      </c>
      <c r="M88" s="101">
        <f>'[1]6'!AA$755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'[1]6'!C$756</f>
        <v>0</v>
      </c>
      <c r="F90" s="74">
        <f>'[1]6'!D$756</f>
        <v>0</v>
      </c>
      <c r="G90" s="74">
        <f>'[1]6'!E$756</f>
        <v>0</v>
      </c>
      <c r="H90" s="75">
        <f>'[1]6'!F$756</f>
        <v>0</v>
      </c>
      <c r="I90" s="74">
        <f>'[1]6'!G$756</f>
        <v>0</v>
      </c>
      <c r="J90" s="76">
        <f>'[1]6'!H$756</f>
        <v>0</v>
      </c>
      <c r="K90" s="74">
        <f>'[1]6'!P$756</f>
        <v>0</v>
      </c>
      <c r="L90" s="74">
        <f>'[1]6'!Y$756</f>
        <v>0</v>
      </c>
      <c r="M90" s="74">
        <f>'[1]6'!AA$756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19444</v>
      </c>
      <c r="F92" s="28">
        <f t="shared" ref="F92:M92" si="16">F4+F51+F77+F90</f>
        <v>21989</v>
      </c>
      <c r="G92" s="28">
        <f t="shared" si="16"/>
        <v>25485</v>
      </c>
      <c r="H92" s="29">
        <f t="shared" si="16"/>
        <v>29171</v>
      </c>
      <c r="I92" s="28">
        <f t="shared" si="16"/>
        <v>36505</v>
      </c>
      <c r="J92" s="30">
        <f t="shared" si="16"/>
        <v>36505</v>
      </c>
      <c r="K92" s="28">
        <f t="shared" si="16"/>
        <v>33475</v>
      </c>
      <c r="L92" s="28">
        <f t="shared" si="16"/>
        <v>35101</v>
      </c>
      <c r="M92" s="28">
        <f t="shared" si="16"/>
        <v>37964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'[1]6'!$B$13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'[1]6'!C$826</f>
        <v>0</v>
      </c>
      <c r="F6" s="88">
        <f>'[1]6'!D$826</f>
        <v>0</v>
      </c>
      <c r="G6" s="88">
        <f>'[1]6'!E$826</f>
        <v>0</v>
      </c>
      <c r="H6" s="89">
        <f>'[1]6'!F$826</f>
        <v>0</v>
      </c>
      <c r="I6" s="88">
        <f>'[1]6'!G$826</f>
        <v>0</v>
      </c>
      <c r="J6" s="90">
        <f>'[1]6'!H$826</f>
        <v>0</v>
      </c>
      <c r="K6" s="88">
        <f>'[1]6'!P$826</f>
        <v>0</v>
      </c>
      <c r="L6" s="88">
        <f>'[1]6'!Y$826</f>
        <v>0</v>
      </c>
      <c r="M6" s="88">
        <f>'[1]6'!AA$826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'[1]6'!C$827</f>
        <v>0</v>
      </c>
      <c r="F7" s="94">
        <f>'[1]6'!D$827</f>
        <v>0</v>
      </c>
      <c r="G7" s="94">
        <f>'[1]6'!E$827</f>
        <v>0</v>
      </c>
      <c r="H7" s="95">
        <f>'[1]6'!F$827</f>
        <v>0</v>
      </c>
      <c r="I7" s="94">
        <f>'[1]6'!G$827</f>
        <v>0</v>
      </c>
      <c r="J7" s="96">
        <f>'[1]6'!H$827</f>
        <v>0</v>
      </c>
      <c r="K7" s="94">
        <f>'[1]6'!P$827</f>
        <v>0</v>
      </c>
      <c r="L7" s="94">
        <f>'[1]6'!Y$827</f>
        <v>0</v>
      </c>
      <c r="M7" s="94">
        <f>'[1]6'!AA$827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'[1]6'!C$829</f>
        <v>0</v>
      </c>
      <c r="F9" s="88">
        <f>'[1]6'!D$829</f>
        <v>0</v>
      </c>
      <c r="G9" s="88">
        <f>'[1]6'!E$829</f>
        <v>0</v>
      </c>
      <c r="H9" s="89">
        <f>'[1]6'!F$829</f>
        <v>0</v>
      </c>
      <c r="I9" s="88">
        <f>'[1]6'!G$829</f>
        <v>0</v>
      </c>
      <c r="J9" s="90">
        <f>'[1]6'!H$829</f>
        <v>0</v>
      </c>
      <c r="K9" s="88">
        <f>'[1]6'!P$829</f>
        <v>0</v>
      </c>
      <c r="L9" s="88">
        <f>'[1]6'!Y$829</f>
        <v>0</v>
      </c>
      <c r="M9" s="88">
        <f>'[1]6'!AA$829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'[1]6'!C$830</f>
        <v>0</v>
      </c>
      <c r="F10" s="101">
        <f>'[1]6'!D$830</f>
        <v>0</v>
      </c>
      <c r="G10" s="101">
        <f>'[1]6'!E$830</f>
        <v>0</v>
      </c>
      <c r="H10" s="102">
        <f>'[1]6'!F$830</f>
        <v>0</v>
      </c>
      <c r="I10" s="101">
        <f>'[1]6'!G$830</f>
        <v>0</v>
      </c>
      <c r="J10" s="103">
        <f>'[1]6'!H$830</f>
        <v>0</v>
      </c>
      <c r="K10" s="101">
        <f>'[1]6'!P$830</f>
        <v>0</v>
      </c>
      <c r="L10" s="101">
        <f>'[1]6'!Y$830</f>
        <v>0</v>
      </c>
      <c r="M10" s="101">
        <f>'[1]6'!AA$830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'[1]6'!C$831</f>
        <v>0</v>
      </c>
      <c r="F11" s="101">
        <f>'[1]6'!D$831</f>
        <v>0</v>
      </c>
      <c r="G11" s="101">
        <f>'[1]6'!E$831</f>
        <v>0</v>
      </c>
      <c r="H11" s="102">
        <f>'[1]6'!F$831</f>
        <v>0</v>
      </c>
      <c r="I11" s="101">
        <f>'[1]6'!G$831</f>
        <v>0</v>
      </c>
      <c r="J11" s="103">
        <f>'[1]6'!H$831</f>
        <v>0</v>
      </c>
      <c r="K11" s="101">
        <f>'[1]6'!P$831</f>
        <v>0</v>
      </c>
      <c r="L11" s="101">
        <f>'[1]6'!Y$831</f>
        <v>0</v>
      </c>
      <c r="M11" s="101">
        <f>'[1]6'!AA$831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'[1]6'!C$832</f>
        <v>0</v>
      </c>
      <c r="F12" s="101">
        <f>'[1]6'!D$832</f>
        <v>0</v>
      </c>
      <c r="G12" s="101">
        <f>'[1]6'!E$832</f>
        <v>0</v>
      </c>
      <c r="H12" s="102">
        <f>'[1]6'!F$832</f>
        <v>0</v>
      </c>
      <c r="I12" s="101">
        <f>'[1]6'!G$832</f>
        <v>0</v>
      </c>
      <c r="J12" s="103">
        <f>'[1]6'!H$832</f>
        <v>0</v>
      </c>
      <c r="K12" s="101">
        <f>'[1]6'!P$832</f>
        <v>0</v>
      </c>
      <c r="L12" s="101">
        <f>'[1]6'!Y$832</f>
        <v>0</v>
      </c>
      <c r="M12" s="101">
        <f>'[1]6'!AA$832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'[1]6'!C$833</f>
        <v>0</v>
      </c>
      <c r="F13" s="101">
        <f>'[1]6'!D$833</f>
        <v>0</v>
      </c>
      <c r="G13" s="101">
        <f>'[1]6'!E$833</f>
        <v>0</v>
      </c>
      <c r="H13" s="102">
        <f>'[1]6'!F$833</f>
        <v>0</v>
      </c>
      <c r="I13" s="101">
        <f>'[1]6'!G$833</f>
        <v>0</v>
      </c>
      <c r="J13" s="103">
        <f>'[1]6'!H$833</f>
        <v>0</v>
      </c>
      <c r="K13" s="101">
        <f>'[1]6'!P$833</f>
        <v>0</v>
      </c>
      <c r="L13" s="101">
        <f>'[1]6'!Y$833</f>
        <v>0</v>
      </c>
      <c r="M13" s="101">
        <f>'[1]6'!AA$833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'[1]6'!C$834</f>
        <v>0</v>
      </c>
      <c r="F14" s="101">
        <f>'[1]6'!D$834</f>
        <v>0</v>
      </c>
      <c r="G14" s="101">
        <f>'[1]6'!E$834</f>
        <v>0</v>
      </c>
      <c r="H14" s="102">
        <f>'[1]6'!F$834</f>
        <v>0</v>
      </c>
      <c r="I14" s="101">
        <f>'[1]6'!G$834</f>
        <v>0</v>
      </c>
      <c r="J14" s="103">
        <f>'[1]6'!H$834</f>
        <v>0</v>
      </c>
      <c r="K14" s="101">
        <f>'[1]6'!P$834</f>
        <v>0</v>
      </c>
      <c r="L14" s="101">
        <f>'[1]6'!Y$834</f>
        <v>0</v>
      </c>
      <c r="M14" s="101">
        <f>'[1]6'!AA$834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'[1]6'!C$835</f>
        <v>0</v>
      </c>
      <c r="F15" s="101">
        <f>'[1]6'!D$835</f>
        <v>0</v>
      </c>
      <c r="G15" s="101">
        <f>'[1]6'!E$835</f>
        <v>0</v>
      </c>
      <c r="H15" s="102">
        <f>'[1]6'!F$835</f>
        <v>0</v>
      </c>
      <c r="I15" s="101">
        <f>'[1]6'!G$835</f>
        <v>0</v>
      </c>
      <c r="J15" s="103">
        <f>'[1]6'!H$835</f>
        <v>0</v>
      </c>
      <c r="K15" s="101">
        <f>'[1]6'!P$835</f>
        <v>0</v>
      </c>
      <c r="L15" s="101">
        <f>'[1]6'!Y$835</f>
        <v>0</v>
      </c>
      <c r="M15" s="101">
        <f>'[1]6'!AA$835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'[1]6'!C$836</f>
        <v>0</v>
      </c>
      <c r="F16" s="101">
        <f>'[1]6'!D$836</f>
        <v>0</v>
      </c>
      <c r="G16" s="101">
        <f>'[1]6'!E$836</f>
        <v>0</v>
      </c>
      <c r="H16" s="102">
        <f>'[1]6'!F$836</f>
        <v>0</v>
      </c>
      <c r="I16" s="101">
        <f>'[1]6'!G$836</f>
        <v>0</v>
      </c>
      <c r="J16" s="103">
        <f>'[1]6'!H$836</f>
        <v>0</v>
      </c>
      <c r="K16" s="101">
        <f>'[1]6'!P$836</f>
        <v>0</v>
      </c>
      <c r="L16" s="101">
        <f>'[1]6'!Y$836</f>
        <v>0</v>
      </c>
      <c r="M16" s="101">
        <f>'[1]6'!AA$836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'[1]6'!C$837</f>
        <v>0</v>
      </c>
      <c r="F17" s="101">
        <f>'[1]6'!D$837</f>
        <v>0</v>
      </c>
      <c r="G17" s="101">
        <f>'[1]6'!E$837</f>
        <v>0</v>
      </c>
      <c r="H17" s="102">
        <f>'[1]6'!F$837</f>
        <v>0</v>
      </c>
      <c r="I17" s="101">
        <f>'[1]6'!G$837</f>
        <v>0</v>
      </c>
      <c r="J17" s="103">
        <f>'[1]6'!H$837</f>
        <v>0</v>
      </c>
      <c r="K17" s="101">
        <f>'[1]6'!P$837</f>
        <v>0</v>
      </c>
      <c r="L17" s="101">
        <f>'[1]6'!Y$837</f>
        <v>0</v>
      </c>
      <c r="M17" s="101">
        <f>'[1]6'!AA$837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'[1]6'!C$838</f>
        <v>0</v>
      </c>
      <c r="F18" s="101">
        <f>'[1]6'!D$838</f>
        <v>0</v>
      </c>
      <c r="G18" s="101">
        <f>'[1]6'!E$838</f>
        <v>0</v>
      </c>
      <c r="H18" s="102">
        <f>'[1]6'!F$838</f>
        <v>0</v>
      </c>
      <c r="I18" s="101">
        <f>'[1]6'!G$838</f>
        <v>0</v>
      </c>
      <c r="J18" s="103">
        <f>'[1]6'!H$838</f>
        <v>0</v>
      </c>
      <c r="K18" s="101">
        <f>'[1]6'!P$838</f>
        <v>0</v>
      </c>
      <c r="L18" s="101">
        <f>'[1]6'!Y$838</f>
        <v>0</v>
      </c>
      <c r="M18" s="101">
        <f>'[1]6'!AA$838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'[1]6'!C$839</f>
        <v>0</v>
      </c>
      <c r="F19" s="101">
        <f>'[1]6'!D$839</f>
        <v>0</v>
      </c>
      <c r="G19" s="101">
        <f>'[1]6'!E$839</f>
        <v>0</v>
      </c>
      <c r="H19" s="102">
        <f>'[1]6'!F$839</f>
        <v>0</v>
      </c>
      <c r="I19" s="101">
        <f>'[1]6'!G$839</f>
        <v>0</v>
      </c>
      <c r="J19" s="103">
        <f>'[1]6'!H$839</f>
        <v>0</v>
      </c>
      <c r="K19" s="101">
        <f>'[1]6'!P$839</f>
        <v>0</v>
      </c>
      <c r="L19" s="101">
        <f>'[1]6'!Y$839</f>
        <v>0</v>
      </c>
      <c r="M19" s="101">
        <f>'[1]6'!AA$839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'[1]6'!C$840</f>
        <v>0</v>
      </c>
      <c r="F20" s="101">
        <f>'[1]6'!D$840</f>
        <v>0</v>
      </c>
      <c r="G20" s="101">
        <f>'[1]6'!E$840</f>
        <v>0</v>
      </c>
      <c r="H20" s="102">
        <f>'[1]6'!F$840</f>
        <v>0</v>
      </c>
      <c r="I20" s="101">
        <f>'[1]6'!G$840</f>
        <v>0</v>
      </c>
      <c r="J20" s="103">
        <f>'[1]6'!H$840</f>
        <v>0</v>
      </c>
      <c r="K20" s="101">
        <f>'[1]6'!P$840</f>
        <v>0</v>
      </c>
      <c r="L20" s="101">
        <f>'[1]6'!Y$840</f>
        <v>0</v>
      </c>
      <c r="M20" s="101">
        <f>'[1]6'!AA$840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'[1]6'!C$841</f>
        <v>0</v>
      </c>
      <c r="F21" s="101">
        <f>'[1]6'!D$841</f>
        <v>0</v>
      </c>
      <c r="G21" s="101">
        <f>'[1]6'!E$841</f>
        <v>0</v>
      </c>
      <c r="H21" s="102">
        <f>'[1]6'!F$841</f>
        <v>0</v>
      </c>
      <c r="I21" s="101">
        <f>'[1]6'!G$841</f>
        <v>0</v>
      </c>
      <c r="J21" s="103">
        <f>'[1]6'!H$841</f>
        <v>0</v>
      </c>
      <c r="K21" s="101">
        <f>'[1]6'!P$841</f>
        <v>0</v>
      </c>
      <c r="L21" s="101">
        <f>'[1]6'!Y$841</f>
        <v>0</v>
      </c>
      <c r="M21" s="101">
        <f>'[1]6'!AA$841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'[1]6'!C$842</f>
        <v>0</v>
      </c>
      <c r="F22" s="101">
        <f>'[1]6'!D$842</f>
        <v>0</v>
      </c>
      <c r="G22" s="101">
        <f>'[1]6'!E$842</f>
        <v>0</v>
      </c>
      <c r="H22" s="102">
        <f>'[1]6'!F$842</f>
        <v>0</v>
      </c>
      <c r="I22" s="101">
        <f>'[1]6'!G$842</f>
        <v>0</v>
      </c>
      <c r="J22" s="103">
        <f>'[1]6'!H$842</f>
        <v>0</v>
      </c>
      <c r="K22" s="101">
        <f>'[1]6'!P$842</f>
        <v>0</v>
      </c>
      <c r="L22" s="101">
        <f>'[1]6'!Y$842</f>
        <v>0</v>
      </c>
      <c r="M22" s="101">
        <f>'[1]6'!AA$842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'[1]6'!C$843</f>
        <v>0</v>
      </c>
      <c r="F23" s="101">
        <f>'[1]6'!D$843</f>
        <v>0</v>
      </c>
      <c r="G23" s="101">
        <f>'[1]6'!E$843</f>
        <v>0</v>
      </c>
      <c r="H23" s="102">
        <f>'[1]6'!F$843</f>
        <v>0</v>
      </c>
      <c r="I23" s="101">
        <f>'[1]6'!G$843</f>
        <v>0</v>
      </c>
      <c r="J23" s="103">
        <f>'[1]6'!H$843</f>
        <v>0</v>
      </c>
      <c r="K23" s="101">
        <f>'[1]6'!P$843</f>
        <v>0</v>
      </c>
      <c r="L23" s="101">
        <f>'[1]6'!Y$843</f>
        <v>0</v>
      </c>
      <c r="M23" s="101">
        <f>'[1]6'!AA$843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'[1]6'!C$844</f>
        <v>0</v>
      </c>
      <c r="F24" s="101">
        <f>'[1]6'!D$844</f>
        <v>0</v>
      </c>
      <c r="G24" s="101">
        <f>'[1]6'!E$844</f>
        <v>0</v>
      </c>
      <c r="H24" s="102">
        <f>'[1]6'!F$844</f>
        <v>0</v>
      </c>
      <c r="I24" s="101">
        <f>'[1]6'!G$844</f>
        <v>0</v>
      </c>
      <c r="J24" s="103">
        <f>'[1]6'!H$844</f>
        <v>0</v>
      </c>
      <c r="K24" s="101">
        <f>'[1]6'!P$844</f>
        <v>0</v>
      </c>
      <c r="L24" s="101">
        <f>'[1]6'!Y$844</f>
        <v>0</v>
      </c>
      <c r="M24" s="101">
        <f>'[1]6'!AA$844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'[1]6'!C$845</f>
        <v>0</v>
      </c>
      <c r="F25" s="101">
        <f>'[1]6'!D$845</f>
        <v>0</v>
      </c>
      <c r="G25" s="101">
        <f>'[1]6'!E$845</f>
        <v>0</v>
      </c>
      <c r="H25" s="102">
        <f>'[1]6'!F$845</f>
        <v>0</v>
      </c>
      <c r="I25" s="101">
        <f>'[1]6'!G$845</f>
        <v>0</v>
      </c>
      <c r="J25" s="103">
        <f>'[1]6'!H$845</f>
        <v>0</v>
      </c>
      <c r="K25" s="101">
        <f>'[1]6'!P$845</f>
        <v>0</v>
      </c>
      <c r="L25" s="101">
        <f>'[1]6'!Y$845</f>
        <v>0</v>
      </c>
      <c r="M25" s="101">
        <f>'[1]6'!AA$845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'[1]6'!C$846</f>
        <v>0</v>
      </c>
      <c r="F26" s="101">
        <f>'[1]6'!D$846</f>
        <v>0</v>
      </c>
      <c r="G26" s="101">
        <f>'[1]6'!E$846</f>
        <v>0</v>
      </c>
      <c r="H26" s="102">
        <f>'[1]6'!F$846</f>
        <v>0</v>
      </c>
      <c r="I26" s="101">
        <f>'[1]6'!G$846</f>
        <v>0</v>
      </c>
      <c r="J26" s="103">
        <f>'[1]6'!H$846</f>
        <v>0</v>
      </c>
      <c r="K26" s="101">
        <f>'[1]6'!P$846</f>
        <v>0</v>
      </c>
      <c r="L26" s="101">
        <f>'[1]6'!Y$846</f>
        <v>0</v>
      </c>
      <c r="M26" s="101">
        <f>'[1]6'!AA$846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'[1]6'!C$847</f>
        <v>0</v>
      </c>
      <c r="F27" s="101">
        <f>'[1]6'!D$847</f>
        <v>0</v>
      </c>
      <c r="G27" s="101">
        <f>'[1]6'!E$847</f>
        <v>0</v>
      </c>
      <c r="H27" s="102">
        <f>'[1]6'!F$847</f>
        <v>0</v>
      </c>
      <c r="I27" s="101">
        <f>'[1]6'!G$847</f>
        <v>0</v>
      </c>
      <c r="J27" s="103">
        <f>'[1]6'!H$847</f>
        <v>0</v>
      </c>
      <c r="K27" s="101">
        <f>'[1]6'!P$847</f>
        <v>0</v>
      </c>
      <c r="L27" s="101">
        <f>'[1]6'!Y$847</f>
        <v>0</v>
      </c>
      <c r="M27" s="101">
        <f>'[1]6'!AA$847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'[1]6'!C$848</f>
        <v>0</v>
      </c>
      <c r="F28" s="101">
        <f>'[1]6'!D$848</f>
        <v>0</v>
      </c>
      <c r="G28" s="101">
        <f>'[1]6'!E$848</f>
        <v>0</v>
      </c>
      <c r="H28" s="102">
        <f>'[1]6'!F$848</f>
        <v>0</v>
      </c>
      <c r="I28" s="101">
        <f>'[1]6'!G$848</f>
        <v>0</v>
      </c>
      <c r="J28" s="103">
        <f>'[1]6'!H$848</f>
        <v>0</v>
      </c>
      <c r="K28" s="101">
        <f>'[1]6'!P$848</f>
        <v>0</v>
      </c>
      <c r="L28" s="101">
        <f>'[1]6'!Y$848</f>
        <v>0</v>
      </c>
      <c r="M28" s="101">
        <f>'[1]6'!AA$848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'[1]6'!C$849</f>
        <v>0</v>
      </c>
      <c r="F29" s="101">
        <f>'[1]6'!D$849</f>
        <v>0</v>
      </c>
      <c r="G29" s="101">
        <f>'[1]6'!E$849</f>
        <v>0</v>
      </c>
      <c r="H29" s="102">
        <f>'[1]6'!F$849</f>
        <v>0</v>
      </c>
      <c r="I29" s="101">
        <f>'[1]6'!G$849</f>
        <v>0</v>
      </c>
      <c r="J29" s="103">
        <f>'[1]6'!H$849</f>
        <v>0</v>
      </c>
      <c r="K29" s="101">
        <f>'[1]6'!P$849</f>
        <v>0</v>
      </c>
      <c r="L29" s="101">
        <f>'[1]6'!Y$849</f>
        <v>0</v>
      </c>
      <c r="M29" s="101">
        <f>'[1]6'!AA$849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'[1]6'!C$850</f>
        <v>0</v>
      </c>
      <c r="F30" s="101">
        <f>'[1]6'!D$850</f>
        <v>0</v>
      </c>
      <c r="G30" s="101">
        <f>'[1]6'!E$850</f>
        <v>0</v>
      </c>
      <c r="H30" s="102">
        <f>'[1]6'!F$850</f>
        <v>0</v>
      </c>
      <c r="I30" s="101">
        <f>'[1]6'!G$850</f>
        <v>0</v>
      </c>
      <c r="J30" s="103">
        <f>'[1]6'!H$850</f>
        <v>0</v>
      </c>
      <c r="K30" s="101">
        <f>'[1]6'!P$850</f>
        <v>0</v>
      </c>
      <c r="L30" s="101">
        <f>'[1]6'!Y$850</f>
        <v>0</v>
      </c>
      <c r="M30" s="101">
        <f>'[1]6'!AA$850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'[1]6'!C$851</f>
        <v>0</v>
      </c>
      <c r="F31" s="101">
        <f>'[1]6'!D$851</f>
        <v>0</v>
      </c>
      <c r="G31" s="101">
        <f>'[1]6'!E$851</f>
        <v>0</v>
      </c>
      <c r="H31" s="102">
        <f>'[1]6'!F$851</f>
        <v>0</v>
      </c>
      <c r="I31" s="101">
        <f>'[1]6'!G$851</f>
        <v>0</v>
      </c>
      <c r="J31" s="103">
        <f>'[1]6'!H$851</f>
        <v>0</v>
      </c>
      <c r="K31" s="101">
        <f>'[1]6'!P$851</f>
        <v>0</v>
      </c>
      <c r="L31" s="101">
        <f>'[1]6'!Y$851</f>
        <v>0</v>
      </c>
      <c r="M31" s="101">
        <f>'[1]6'!AA$851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'[1]6'!C$852</f>
        <v>0</v>
      </c>
      <c r="F32" s="101">
        <f>'[1]6'!D$852</f>
        <v>0</v>
      </c>
      <c r="G32" s="101">
        <f>'[1]6'!E$852</f>
        <v>0</v>
      </c>
      <c r="H32" s="102">
        <f>'[1]6'!F$852</f>
        <v>0</v>
      </c>
      <c r="I32" s="101">
        <f>'[1]6'!G$852</f>
        <v>0</v>
      </c>
      <c r="J32" s="103">
        <f>'[1]6'!H$852</f>
        <v>0</v>
      </c>
      <c r="K32" s="101">
        <f>'[1]6'!P$852</f>
        <v>0</v>
      </c>
      <c r="L32" s="101">
        <f>'[1]6'!Y$852</f>
        <v>0</v>
      </c>
      <c r="M32" s="101">
        <f>'[1]6'!AA$852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'[1]6'!C$853</f>
        <v>0</v>
      </c>
      <c r="F33" s="101">
        <f>'[1]6'!D$853</f>
        <v>0</v>
      </c>
      <c r="G33" s="101">
        <f>'[1]6'!E$853</f>
        <v>0</v>
      </c>
      <c r="H33" s="102">
        <f>'[1]6'!F$853</f>
        <v>0</v>
      </c>
      <c r="I33" s="101">
        <f>'[1]6'!G$853</f>
        <v>0</v>
      </c>
      <c r="J33" s="103">
        <f>'[1]6'!H$853</f>
        <v>0</v>
      </c>
      <c r="K33" s="101">
        <f>'[1]6'!P$853</f>
        <v>0</v>
      </c>
      <c r="L33" s="101">
        <f>'[1]6'!Y$853</f>
        <v>0</v>
      </c>
      <c r="M33" s="101">
        <f>'[1]6'!AA$853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'[1]6'!C$854</f>
        <v>0</v>
      </c>
      <c r="F34" s="101">
        <f>'[1]6'!D$854</f>
        <v>0</v>
      </c>
      <c r="G34" s="101">
        <f>'[1]6'!E$854</f>
        <v>0</v>
      </c>
      <c r="H34" s="102">
        <f>'[1]6'!F$854</f>
        <v>0</v>
      </c>
      <c r="I34" s="101">
        <f>'[1]6'!G$854</f>
        <v>0</v>
      </c>
      <c r="J34" s="103">
        <f>'[1]6'!H$854</f>
        <v>0</v>
      </c>
      <c r="K34" s="101">
        <f>'[1]6'!P$854</f>
        <v>0</v>
      </c>
      <c r="L34" s="101">
        <f>'[1]6'!Y$854</f>
        <v>0</v>
      </c>
      <c r="M34" s="101">
        <f>'[1]6'!AA$854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'[1]6'!C$855</f>
        <v>0</v>
      </c>
      <c r="F35" s="101">
        <f>'[1]6'!D$855</f>
        <v>0</v>
      </c>
      <c r="G35" s="101">
        <f>'[1]6'!E$855</f>
        <v>0</v>
      </c>
      <c r="H35" s="102">
        <f>'[1]6'!F$855</f>
        <v>0</v>
      </c>
      <c r="I35" s="101">
        <f>'[1]6'!G$855</f>
        <v>0</v>
      </c>
      <c r="J35" s="103">
        <f>'[1]6'!H$855</f>
        <v>0</v>
      </c>
      <c r="K35" s="101">
        <f>'[1]6'!P$855</f>
        <v>0</v>
      </c>
      <c r="L35" s="101">
        <f>'[1]6'!Y$855</f>
        <v>0</v>
      </c>
      <c r="M35" s="101">
        <f>'[1]6'!AA$855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'[1]6'!C$856</f>
        <v>0</v>
      </c>
      <c r="F36" s="101">
        <f>'[1]6'!D$856</f>
        <v>0</v>
      </c>
      <c r="G36" s="101">
        <f>'[1]6'!E$856</f>
        <v>0</v>
      </c>
      <c r="H36" s="102">
        <f>'[1]6'!F$856</f>
        <v>0</v>
      </c>
      <c r="I36" s="101">
        <f>'[1]6'!G$856</f>
        <v>0</v>
      </c>
      <c r="J36" s="103">
        <f>'[1]6'!H$856</f>
        <v>0</v>
      </c>
      <c r="K36" s="101">
        <f>'[1]6'!P$856</f>
        <v>0</v>
      </c>
      <c r="L36" s="101">
        <f>'[1]6'!Y$856</f>
        <v>0</v>
      </c>
      <c r="M36" s="101">
        <f>'[1]6'!AA$856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'[1]6'!C$857</f>
        <v>0</v>
      </c>
      <c r="F37" s="101">
        <f>'[1]6'!D$857</f>
        <v>0</v>
      </c>
      <c r="G37" s="101">
        <f>'[1]6'!E$857</f>
        <v>0</v>
      </c>
      <c r="H37" s="102">
        <f>'[1]6'!F$857</f>
        <v>0</v>
      </c>
      <c r="I37" s="101">
        <f>'[1]6'!G$857</f>
        <v>0</v>
      </c>
      <c r="J37" s="103">
        <f>'[1]6'!H$857</f>
        <v>0</v>
      </c>
      <c r="K37" s="101">
        <f>'[1]6'!P$857</f>
        <v>0</v>
      </c>
      <c r="L37" s="101">
        <f>'[1]6'!Y$857</f>
        <v>0</v>
      </c>
      <c r="M37" s="101">
        <f>'[1]6'!AA$857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'[1]6'!C$858</f>
        <v>0</v>
      </c>
      <c r="F38" s="101">
        <f>'[1]6'!D$858</f>
        <v>0</v>
      </c>
      <c r="G38" s="101">
        <f>'[1]6'!E$858</f>
        <v>0</v>
      </c>
      <c r="H38" s="102">
        <f>'[1]6'!F$858</f>
        <v>0</v>
      </c>
      <c r="I38" s="101">
        <f>'[1]6'!G$858</f>
        <v>0</v>
      </c>
      <c r="J38" s="103">
        <f>'[1]6'!H$858</f>
        <v>0</v>
      </c>
      <c r="K38" s="101">
        <f>'[1]6'!P$858</f>
        <v>0</v>
      </c>
      <c r="L38" s="101">
        <f>'[1]6'!Y$858</f>
        <v>0</v>
      </c>
      <c r="M38" s="101">
        <f>'[1]6'!AA$858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'[1]6'!C$859</f>
        <v>0</v>
      </c>
      <c r="F39" s="101">
        <f>'[1]6'!D$859</f>
        <v>0</v>
      </c>
      <c r="G39" s="101">
        <f>'[1]6'!E$859</f>
        <v>0</v>
      </c>
      <c r="H39" s="102">
        <f>'[1]6'!F$859</f>
        <v>0</v>
      </c>
      <c r="I39" s="101">
        <f>'[1]6'!G$859</f>
        <v>0</v>
      </c>
      <c r="J39" s="103">
        <f>'[1]6'!H$859</f>
        <v>0</v>
      </c>
      <c r="K39" s="101">
        <f>'[1]6'!P$859</f>
        <v>0</v>
      </c>
      <c r="L39" s="101">
        <f>'[1]6'!Y$859</f>
        <v>0</v>
      </c>
      <c r="M39" s="101">
        <f>'[1]6'!AA$859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'[1]6'!C$860</f>
        <v>0</v>
      </c>
      <c r="F40" s="101">
        <f>'[1]6'!D$860</f>
        <v>0</v>
      </c>
      <c r="G40" s="101">
        <f>'[1]6'!E$860</f>
        <v>0</v>
      </c>
      <c r="H40" s="102">
        <f>'[1]6'!F$860</f>
        <v>0</v>
      </c>
      <c r="I40" s="101">
        <f>'[1]6'!G$860</f>
        <v>0</v>
      </c>
      <c r="J40" s="103">
        <f>'[1]6'!H$860</f>
        <v>0</v>
      </c>
      <c r="K40" s="101">
        <f>'[1]6'!P$860</f>
        <v>0</v>
      </c>
      <c r="L40" s="101">
        <f>'[1]6'!Y$860</f>
        <v>0</v>
      </c>
      <c r="M40" s="101">
        <f>'[1]6'!AA$860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'[1]6'!C$861</f>
        <v>0</v>
      </c>
      <c r="F41" s="101">
        <f>'[1]6'!D$861</f>
        <v>0</v>
      </c>
      <c r="G41" s="101">
        <f>'[1]6'!E$861</f>
        <v>0</v>
      </c>
      <c r="H41" s="102">
        <f>'[1]6'!F$861</f>
        <v>0</v>
      </c>
      <c r="I41" s="101">
        <f>'[1]6'!G$861</f>
        <v>0</v>
      </c>
      <c r="J41" s="103">
        <f>'[1]6'!H$861</f>
        <v>0</v>
      </c>
      <c r="K41" s="101">
        <f>'[1]6'!P$861</f>
        <v>0</v>
      </c>
      <c r="L41" s="101">
        <f>'[1]6'!Y$861</f>
        <v>0</v>
      </c>
      <c r="M41" s="101">
        <f>'[1]6'!AA$861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'[1]6'!C$862</f>
        <v>0</v>
      </c>
      <c r="F42" s="101">
        <f>'[1]6'!D$862</f>
        <v>0</v>
      </c>
      <c r="G42" s="101">
        <f>'[1]6'!E$862</f>
        <v>0</v>
      </c>
      <c r="H42" s="102">
        <f>'[1]6'!F$862</f>
        <v>0</v>
      </c>
      <c r="I42" s="101">
        <f>'[1]6'!G$862</f>
        <v>0</v>
      </c>
      <c r="J42" s="103">
        <f>'[1]6'!H$862</f>
        <v>0</v>
      </c>
      <c r="K42" s="101">
        <f>'[1]6'!P$862</f>
        <v>0</v>
      </c>
      <c r="L42" s="101">
        <f>'[1]6'!Y$862</f>
        <v>0</v>
      </c>
      <c r="M42" s="101">
        <f>'[1]6'!AA$862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'[1]6'!C$863</f>
        <v>0</v>
      </c>
      <c r="F43" s="101">
        <f>'[1]6'!D$863</f>
        <v>0</v>
      </c>
      <c r="G43" s="101">
        <f>'[1]6'!E$863</f>
        <v>0</v>
      </c>
      <c r="H43" s="102">
        <f>'[1]6'!F$863</f>
        <v>0</v>
      </c>
      <c r="I43" s="101">
        <f>'[1]6'!G$863</f>
        <v>0</v>
      </c>
      <c r="J43" s="103">
        <f>'[1]6'!H$863</f>
        <v>0</v>
      </c>
      <c r="K43" s="101">
        <f>'[1]6'!P$863</f>
        <v>0</v>
      </c>
      <c r="L43" s="101">
        <f>'[1]6'!Y$863</f>
        <v>0</v>
      </c>
      <c r="M43" s="101">
        <f>'[1]6'!AA$863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'[1]6'!C$864</f>
        <v>0</v>
      </c>
      <c r="F44" s="101">
        <f>'[1]6'!D$864</f>
        <v>0</v>
      </c>
      <c r="G44" s="101">
        <f>'[1]6'!E$864</f>
        <v>0</v>
      </c>
      <c r="H44" s="102">
        <f>'[1]6'!F$864</f>
        <v>0</v>
      </c>
      <c r="I44" s="101">
        <f>'[1]6'!G$864</f>
        <v>0</v>
      </c>
      <c r="J44" s="103">
        <f>'[1]6'!H$864</f>
        <v>0</v>
      </c>
      <c r="K44" s="101">
        <f>'[1]6'!P$864</f>
        <v>0</v>
      </c>
      <c r="L44" s="101">
        <f>'[1]6'!Y$864</f>
        <v>0</v>
      </c>
      <c r="M44" s="101">
        <f>'[1]6'!AA$864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'[1]6'!C$865</f>
        <v>0</v>
      </c>
      <c r="F45" s="101">
        <f>'[1]6'!D$865</f>
        <v>0</v>
      </c>
      <c r="G45" s="101">
        <f>'[1]6'!E$865</f>
        <v>0</v>
      </c>
      <c r="H45" s="102">
        <f>'[1]6'!F$865</f>
        <v>0</v>
      </c>
      <c r="I45" s="101">
        <f>'[1]6'!G$865</f>
        <v>0</v>
      </c>
      <c r="J45" s="103">
        <f>'[1]6'!H$865</f>
        <v>0</v>
      </c>
      <c r="K45" s="101">
        <f>'[1]6'!P$865</f>
        <v>0</v>
      </c>
      <c r="L45" s="101">
        <f>'[1]6'!Y$865</f>
        <v>0</v>
      </c>
      <c r="M45" s="101">
        <f>'[1]6'!AA$865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'[1]6'!C$866</f>
        <v>0</v>
      </c>
      <c r="F46" s="94">
        <f>'[1]6'!D$866</f>
        <v>0</v>
      </c>
      <c r="G46" s="94">
        <f>'[1]6'!E$866</f>
        <v>0</v>
      </c>
      <c r="H46" s="95">
        <f>'[1]6'!F$866</f>
        <v>0</v>
      </c>
      <c r="I46" s="94">
        <f>'[1]6'!G$866</f>
        <v>0</v>
      </c>
      <c r="J46" s="96">
        <f>'[1]6'!H$866</f>
        <v>0</v>
      </c>
      <c r="K46" s="94">
        <f>'[1]6'!P$866</f>
        <v>0</v>
      </c>
      <c r="L46" s="94">
        <f>'[1]6'!Y$866</f>
        <v>0</v>
      </c>
      <c r="M46" s="94">
        <f>'[1]6'!AA$866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'[1]6'!C$868</f>
        <v>0</v>
      </c>
      <c r="F48" s="88">
        <f>'[1]6'!D$868</f>
        <v>0</v>
      </c>
      <c r="G48" s="88">
        <f>'[1]6'!E$868</f>
        <v>0</v>
      </c>
      <c r="H48" s="89">
        <f>'[1]6'!F$868</f>
        <v>0</v>
      </c>
      <c r="I48" s="88">
        <f>'[1]6'!G$868</f>
        <v>0</v>
      </c>
      <c r="J48" s="90">
        <f>'[1]6'!H$868</f>
        <v>0</v>
      </c>
      <c r="K48" s="88">
        <f>'[1]6'!P$868</f>
        <v>0</v>
      </c>
      <c r="L48" s="88">
        <f>'[1]6'!Y$868</f>
        <v>0</v>
      </c>
      <c r="M48" s="88">
        <f>'[1]6'!AA$868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'[1]6'!C$869</f>
        <v>0</v>
      </c>
      <c r="F49" s="94">
        <f>'[1]6'!D$869</f>
        <v>0</v>
      </c>
      <c r="G49" s="94">
        <f>'[1]6'!E$869</f>
        <v>0</v>
      </c>
      <c r="H49" s="95">
        <f>'[1]6'!F$869</f>
        <v>0</v>
      </c>
      <c r="I49" s="94">
        <f>'[1]6'!G$869</f>
        <v>0</v>
      </c>
      <c r="J49" s="96">
        <f>'[1]6'!H$869</f>
        <v>0</v>
      </c>
      <c r="K49" s="94">
        <f>'[1]6'!P$869</f>
        <v>0</v>
      </c>
      <c r="L49" s="94">
        <f>'[1]6'!Y$869</f>
        <v>0</v>
      </c>
      <c r="M49" s="94">
        <f>'[1]6'!AA$869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'[1]6'!C$873</f>
        <v>0</v>
      </c>
      <c r="F54" s="88">
        <f>'[1]6'!D$873</f>
        <v>0</v>
      </c>
      <c r="G54" s="88">
        <f>'[1]6'!E$873</f>
        <v>0</v>
      </c>
      <c r="H54" s="89">
        <f>'[1]6'!F$873</f>
        <v>0</v>
      </c>
      <c r="I54" s="88">
        <f>'[1]6'!G$873</f>
        <v>0</v>
      </c>
      <c r="J54" s="90">
        <f>'[1]6'!H$873</f>
        <v>0</v>
      </c>
      <c r="K54" s="88">
        <f>'[1]6'!P$873</f>
        <v>0</v>
      </c>
      <c r="L54" s="88">
        <f>'[1]6'!Y$873</f>
        <v>0</v>
      </c>
      <c r="M54" s="88">
        <f>'[1]6'!AA$873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'[1]6'!C$874</f>
        <v>0</v>
      </c>
      <c r="F55" s="94">
        <f>'[1]6'!D$874</f>
        <v>0</v>
      </c>
      <c r="G55" s="94">
        <f>'[1]6'!E$874</f>
        <v>0</v>
      </c>
      <c r="H55" s="95">
        <f>'[1]6'!F$874</f>
        <v>0</v>
      </c>
      <c r="I55" s="94">
        <f>'[1]6'!G$874</f>
        <v>0</v>
      </c>
      <c r="J55" s="96">
        <f>'[1]6'!H$874</f>
        <v>0</v>
      </c>
      <c r="K55" s="94">
        <f>'[1]6'!P$874</f>
        <v>0</v>
      </c>
      <c r="L55" s="94">
        <f>'[1]6'!Y$874</f>
        <v>0</v>
      </c>
      <c r="M55" s="94">
        <f>'[1]6'!AA$874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'[1]6'!C$876</f>
        <v>0</v>
      </c>
      <c r="F57" s="88">
        <f>'[1]6'!D$876</f>
        <v>0</v>
      </c>
      <c r="G57" s="88">
        <f>'[1]6'!E$876</f>
        <v>0</v>
      </c>
      <c r="H57" s="89">
        <f>'[1]6'!F$876</f>
        <v>0</v>
      </c>
      <c r="I57" s="88">
        <f>'[1]6'!G$876</f>
        <v>0</v>
      </c>
      <c r="J57" s="90">
        <f>'[1]6'!H$876</f>
        <v>0</v>
      </c>
      <c r="K57" s="88">
        <f>'[1]6'!P$876</f>
        <v>0</v>
      </c>
      <c r="L57" s="88">
        <f>'[1]6'!Y$876</f>
        <v>0</v>
      </c>
      <c r="M57" s="88">
        <f>'[1]6'!AA$876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'[1]6'!C$877</f>
        <v>0</v>
      </c>
      <c r="F58" s="94">
        <f>'[1]6'!D$877</f>
        <v>0</v>
      </c>
      <c r="G58" s="94">
        <f>'[1]6'!E$877</f>
        <v>0</v>
      </c>
      <c r="H58" s="95">
        <f>'[1]6'!F$877</f>
        <v>0</v>
      </c>
      <c r="I58" s="94">
        <f>'[1]6'!G$877</f>
        <v>0</v>
      </c>
      <c r="J58" s="96">
        <f>'[1]6'!H$877</f>
        <v>0</v>
      </c>
      <c r="K58" s="94">
        <f>'[1]6'!P$877</f>
        <v>0</v>
      </c>
      <c r="L58" s="94">
        <f>'[1]6'!Y$877</f>
        <v>0</v>
      </c>
      <c r="M58" s="94">
        <f>'[1]6'!AA$877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'[1]6'!C$879</f>
        <v>0</v>
      </c>
      <c r="F60" s="88">
        <f>'[1]6'!D$879</f>
        <v>0</v>
      </c>
      <c r="G60" s="88">
        <f>'[1]6'!E$879</f>
        <v>0</v>
      </c>
      <c r="H60" s="89">
        <f>'[1]6'!F$879</f>
        <v>0</v>
      </c>
      <c r="I60" s="88">
        <f>'[1]6'!G$879</f>
        <v>0</v>
      </c>
      <c r="J60" s="90">
        <f>'[1]6'!H$879</f>
        <v>0</v>
      </c>
      <c r="K60" s="88">
        <f>'[1]6'!P$879</f>
        <v>0</v>
      </c>
      <c r="L60" s="88">
        <f>'[1]6'!Y$879</f>
        <v>0</v>
      </c>
      <c r="M60" s="88">
        <f>'[1]6'!AA$879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'[1]6'!C$880</f>
        <v>0</v>
      </c>
      <c r="F61" s="94">
        <f>'[1]6'!D$880</f>
        <v>0</v>
      </c>
      <c r="G61" s="94">
        <f>'[1]6'!E$880</f>
        <v>0</v>
      </c>
      <c r="H61" s="95">
        <f>'[1]6'!F$880</f>
        <v>0</v>
      </c>
      <c r="I61" s="94">
        <f>'[1]6'!G$880</f>
        <v>0</v>
      </c>
      <c r="J61" s="96">
        <f>'[1]6'!H$880</f>
        <v>0</v>
      </c>
      <c r="K61" s="94">
        <f>'[1]6'!P$880</f>
        <v>0</v>
      </c>
      <c r="L61" s="94">
        <f>'[1]6'!Y$880</f>
        <v>0</v>
      </c>
      <c r="M61" s="94">
        <f>'[1]6'!AA$880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'[1]6'!C$881</f>
        <v>0</v>
      </c>
      <c r="F62" s="101">
        <f>'[1]6'!D$881</f>
        <v>0</v>
      </c>
      <c r="G62" s="101">
        <f>'[1]6'!E$881</f>
        <v>0</v>
      </c>
      <c r="H62" s="102">
        <f>'[1]6'!F$881</f>
        <v>0</v>
      </c>
      <c r="I62" s="101">
        <f>'[1]6'!G$881</f>
        <v>0</v>
      </c>
      <c r="J62" s="103">
        <f>'[1]6'!H$881</f>
        <v>0</v>
      </c>
      <c r="K62" s="101">
        <f>'[1]6'!P$881</f>
        <v>0</v>
      </c>
      <c r="L62" s="101">
        <f>'[1]6'!Y$881</f>
        <v>0</v>
      </c>
      <c r="M62" s="101">
        <f>'[1]6'!AA$881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'[1]6'!C$882</f>
        <v>0</v>
      </c>
      <c r="F63" s="101">
        <f>'[1]6'!D$882</f>
        <v>0</v>
      </c>
      <c r="G63" s="101">
        <f>'[1]6'!E$882</f>
        <v>0</v>
      </c>
      <c r="H63" s="102">
        <f>'[1]6'!F$882</f>
        <v>0</v>
      </c>
      <c r="I63" s="101">
        <f>'[1]6'!G$882</f>
        <v>0</v>
      </c>
      <c r="J63" s="103">
        <f>'[1]6'!H$882</f>
        <v>0</v>
      </c>
      <c r="K63" s="101">
        <f>'[1]6'!P$882</f>
        <v>0</v>
      </c>
      <c r="L63" s="101">
        <f>'[1]6'!Y$882</f>
        <v>0</v>
      </c>
      <c r="M63" s="101">
        <f>'[1]6'!AA$882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'[1]6'!C$885</f>
        <v>0</v>
      </c>
      <c r="F66" s="88">
        <f>'[1]6'!D$885</f>
        <v>0</v>
      </c>
      <c r="G66" s="88">
        <f>'[1]6'!E$885</f>
        <v>0</v>
      </c>
      <c r="H66" s="89">
        <f>'[1]6'!F$885</f>
        <v>0</v>
      </c>
      <c r="I66" s="88">
        <f>'[1]6'!G$885</f>
        <v>0</v>
      </c>
      <c r="J66" s="90">
        <f>'[1]6'!H$885</f>
        <v>0</v>
      </c>
      <c r="K66" s="88">
        <f>'[1]6'!P$885</f>
        <v>0</v>
      </c>
      <c r="L66" s="88">
        <f>'[1]6'!Y$885</f>
        <v>0</v>
      </c>
      <c r="M66" s="90">
        <f>'[1]6'!AA$885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'[1]6'!C$886</f>
        <v>0</v>
      </c>
      <c r="F67" s="94">
        <f>'[1]6'!D$886</f>
        <v>0</v>
      </c>
      <c r="G67" s="94">
        <f>'[1]6'!E$886</f>
        <v>0</v>
      </c>
      <c r="H67" s="95">
        <f>'[1]6'!F$886</f>
        <v>0</v>
      </c>
      <c r="I67" s="94">
        <f>'[1]6'!G$886</f>
        <v>0</v>
      </c>
      <c r="J67" s="96">
        <f>'[1]6'!H$886</f>
        <v>0</v>
      </c>
      <c r="K67" s="94">
        <f>'[1]6'!P$886</f>
        <v>0</v>
      </c>
      <c r="L67" s="94">
        <f>'[1]6'!Y$886</f>
        <v>0</v>
      </c>
      <c r="M67" s="96">
        <f>'[1]6'!AA$886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'[1]6'!C$888</f>
        <v>0</v>
      </c>
      <c r="F69" s="88">
        <f>'[1]6'!D$888</f>
        <v>0</v>
      </c>
      <c r="G69" s="88">
        <f>'[1]6'!E$888</f>
        <v>0</v>
      </c>
      <c r="H69" s="89">
        <f>'[1]6'!F$888</f>
        <v>0</v>
      </c>
      <c r="I69" s="88">
        <f>'[1]6'!G$888</f>
        <v>0</v>
      </c>
      <c r="J69" s="90">
        <f>'[1]6'!H$888</f>
        <v>0</v>
      </c>
      <c r="K69" s="88">
        <f>'[1]6'!P$888</f>
        <v>0</v>
      </c>
      <c r="L69" s="88">
        <f>'[1]6'!Y$888</f>
        <v>0</v>
      </c>
      <c r="M69" s="90">
        <f>'[1]6'!AA$888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'[1]6'!C$889</f>
        <v>0</v>
      </c>
      <c r="F70" s="94">
        <f>'[1]6'!D$889</f>
        <v>0</v>
      </c>
      <c r="G70" s="94">
        <f>'[1]6'!E$889</f>
        <v>0</v>
      </c>
      <c r="H70" s="95">
        <f>'[1]6'!F$889</f>
        <v>0</v>
      </c>
      <c r="I70" s="94">
        <f>'[1]6'!G$889</f>
        <v>0</v>
      </c>
      <c r="J70" s="96">
        <f>'[1]6'!H$889</f>
        <v>0</v>
      </c>
      <c r="K70" s="94">
        <f>'[1]6'!P$889</f>
        <v>0</v>
      </c>
      <c r="L70" s="94">
        <f>'[1]6'!Y$889</f>
        <v>0</v>
      </c>
      <c r="M70" s="96">
        <f>'[1]6'!AA$889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'[1]6'!C$890</f>
        <v>0</v>
      </c>
      <c r="F72" s="101">
        <f>'[1]6'!D$890</f>
        <v>0</v>
      </c>
      <c r="G72" s="101">
        <f>'[1]6'!E$890</f>
        <v>0</v>
      </c>
      <c r="H72" s="102">
        <f>'[1]6'!F$890</f>
        <v>0</v>
      </c>
      <c r="I72" s="101">
        <f>'[1]6'!G$890</f>
        <v>0</v>
      </c>
      <c r="J72" s="103">
        <f>'[1]6'!H$890</f>
        <v>0</v>
      </c>
      <c r="K72" s="101">
        <f>'[1]6'!P$890</f>
        <v>0</v>
      </c>
      <c r="L72" s="101">
        <f>'[1]6'!Y$890</f>
        <v>0</v>
      </c>
      <c r="M72" s="101">
        <f>'[1]6'!AA$890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'[1]6'!C$892</f>
        <v>0</v>
      </c>
      <c r="F74" s="88">
        <f>'[1]6'!D$892</f>
        <v>0</v>
      </c>
      <c r="G74" s="88">
        <f>'[1]6'!E$892</f>
        <v>0</v>
      </c>
      <c r="H74" s="89">
        <f>'[1]6'!F$892</f>
        <v>0</v>
      </c>
      <c r="I74" s="88">
        <f>'[1]6'!G$892</f>
        <v>0</v>
      </c>
      <c r="J74" s="90">
        <f>'[1]6'!H$892</f>
        <v>0</v>
      </c>
      <c r="K74" s="88">
        <f>'[1]6'!P$892</f>
        <v>0</v>
      </c>
      <c r="L74" s="88">
        <f>'[1]6'!Y$892</f>
        <v>0</v>
      </c>
      <c r="M74" s="88">
        <f>'[1]6'!AA$892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'[1]6'!C$893</f>
        <v>0</v>
      </c>
      <c r="F75" s="94">
        <f>'[1]6'!D$893</f>
        <v>0</v>
      </c>
      <c r="G75" s="94">
        <f>'[1]6'!E$893</f>
        <v>0</v>
      </c>
      <c r="H75" s="95">
        <f>'[1]6'!F$893</f>
        <v>0</v>
      </c>
      <c r="I75" s="94">
        <f>'[1]6'!G$893</f>
        <v>0</v>
      </c>
      <c r="J75" s="96">
        <f>'[1]6'!H$893</f>
        <v>0</v>
      </c>
      <c r="K75" s="94">
        <f>'[1]6'!P$893</f>
        <v>0</v>
      </c>
      <c r="L75" s="94">
        <f>'[1]6'!Y$893</f>
        <v>0</v>
      </c>
      <c r="M75" s="94">
        <f>'[1]6'!AA$893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'[1]6'!C$896</f>
        <v>0</v>
      </c>
      <c r="F79" s="88">
        <f>'[1]6'!D$896</f>
        <v>0</v>
      </c>
      <c r="G79" s="88">
        <f>'[1]6'!E$896</f>
        <v>0</v>
      </c>
      <c r="H79" s="89">
        <f>'[1]6'!F$896</f>
        <v>0</v>
      </c>
      <c r="I79" s="88">
        <f>'[1]6'!G$896</f>
        <v>0</v>
      </c>
      <c r="J79" s="90">
        <f>'[1]6'!H$896</f>
        <v>0</v>
      </c>
      <c r="K79" s="88">
        <f>'[1]6'!P$896</f>
        <v>0</v>
      </c>
      <c r="L79" s="88">
        <f>'[1]6'!Y$896</f>
        <v>0</v>
      </c>
      <c r="M79" s="88">
        <f>'[1]6'!AA$896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'[1]6'!C$897</f>
        <v>0</v>
      </c>
      <c r="F80" s="94">
        <f>'[1]6'!D$897</f>
        <v>0</v>
      </c>
      <c r="G80" s="94">
        <f>'[1]6'!E$897</f>
        <v>0</v>
      </c>
      <c r="H80" s="95">
        <f>'[1]6'!F$897</f>
        <v>0</v>
      </c>
      <c r="I80" s="94">
        <f>'[1]6'!G$897</f>
        <v>0</v>
      </c>
      <c r="J80" s="96">
        <f>'[1]6'!H$897</f>
        <v>0</v>
      </c>
      <c r="K80" s="94">
        <f>'[1]6'!P$897</f>
        <v>0</v>
      </c>
      <c r="L80" s="94">
        <f>'[1]6'!Y$897</f>
        <v>0</v>
      </c>
      <c r="M80" s="94">
        <f>'[1]6'!AA$897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'[1]6'!C$899</f>
        <v>0</v>
      </c>
      <c r="F82" s="88">
        <f>'[1]6'!D$899</f>
        <v>0</v>
      </c>
      <c r="G82" s="88">
        <f>'[1]6'!E$899</f>
        <v>0</v>
      </c>
      <c r="H82" s="89">
        <f>'[1]6'!F$899</f>
        <v>0</v>
      </c>
      <c r="I82" s="88">
        <f>'[1]6'!G$899</f>
        <v>0</v>
      </c>
      <c r="J82" s="90">
        <f>'[1]6'!H$899</f>
        <v>0</v>
      </c>
      <c r="K82" s="88">
        <f>'[1]6'!P$899</f>
        <v>0</v>
      </c>
      <c r="L82" s="88">
        <f>'[1]6'!Y$899</f>
        <v>0</v>
      </c>
      <c r="M82" s="88">
        <f>'[1]6'!AA$899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'[1]6'!C$900</f>
        <v>0</v>
      </c>
      <c r="F83" s="94">
        <f>'[1]6'!D$900</f>
        <v>0</v>
      </c>
      <c r="G83" s="94">
        <f>'[1]6'!E$900</f>
        <v>0</v>
      </c>
      <c r="H83" s="95">
        <f>'[1]6'!F$900</f>
        <v>0</v>
      </c>
      <c r="I83" s="94">
        <f>'[1]6'!G$900</f>
        <v>0</v>
      </c>
      <c r="J83" s="96">
        <f>'[1]6'!H$900</f>
        <v>0</v>
      </c>
      <c r="K83" s="94">
        <f>'[1]6'!P$900</f>
        <v>0</v>
      </c>
      <c r="L83" s="94">
        <f>'[1]6'!Y$900</f>
        <v>0</v>
      </c>
      <c r="M83" s="94">
        <f>'[1]6'!AA$900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'[1]6'!C$901</f>
        <v>0</v>
      </c>
      <c r="F84" s="101">
        <f>'[1]6'!D$901</f>
        <v>0</v>
      </c>
      <c r="G84" s="101">
        <f>'[1]6'!E$901</f>
        <v>0</v>
      </c>
      <c r="H84" s="102">
        <f>'[1]6'!F$901</f>
        <v>0</v>
      </c>
      <c r="I84" s="101">
        <f>'[1]6'!G$901</f>
        <v>0</v>
      </c>
      <c r="J84" s="103">
        <f>'[1]6'!H$901</f>
        <v>0</v>
      </c>
      <c r="K84" s="101">
        <f>'[1]6'!P$901</f>
        <v>0</v>
      </c>
      <c r="L84" s="101">
        <f>'[1]6'!Y$901</f>
        <v>0</v>
      </c>
      <c r="M84" s="101">
        <f>'[1]6'!AA$901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'[1]6'!C$902</f>
        <v>0</v>
      </c>
      <c r="F85" s="101">
        <f>'[1]6'!D$902</f>
        <v>0</v>
      </c>
      <c r="G85" s="101">
        <f>'[1]6'!E$902</f>
        <v>0</v>
      </c>
      <c r="H85" s="102">
        <f>'[1]6'!F$902</f>
        <v>0</v>
      </c>
      <c r="I85" s="101">
        <f>'[1]6'!G$902</f>
        <v>0</v>
      </c>
      <c r="J85" s="103">
        <f>'[1]6'!H$902</f>
        <v>0</v>
      </c>
      <c r="K85" s="101">
        <f>'[1]6'!P$902</f>
        <v>0</v>
      </c>
      <c r="L85" s="101">
        <f>'[1]6'!Y$902</f>
        <v>0</v>
      </c>
      <c r="M85" s="101">
        <f>'[1]6'!AA$902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'[1]6'!C$903</f>
        <v>0</v>
      </c>
      <c r="F86" s="101">
        <f>'[1]6'!D$903</f>
        <v>0</v>
      </c>
      <c r="G86" s="101">
        <f>'[1]6'!E$903</f>
        <v>0</v>
      </c>
      <c r="H86" s="102">
        <f>'[1]6'!F$903</f>
        <v>0</v>
      </c>
      <c r="I86" s="101">
        <f>'[1]6'!G$903</f>
        <v>0</v>
      </c>
      <c r="J86" s="103">
        <f>'[1]6'!H$903</f>
        <v>0</v>
      </c>
      <c r="K86" s="101">
        <f>'[1]6'!P$903</f>
        <v>0</v>
      </c>
      <c r="L86" s="101">
        <f>'[1]6'!Y$903</f>
        <v>0</v>
      </c>
      <c r="M86" s="101">
        <f>'[1]6'!AA$903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'[1]6'!C$904</f>
        <v>0</v>
      </c>
      <c r="F87" s="101">
        <f>'[1]6'!D$904</f>
        <v>0</v>
      </c>
      <c r="G87" s="101">
        <f>'[1]6'!E$904</f>
        <v>0</v>
      </c>
      <c r="H87" s="102">
        <f>'[1]6'!F$904</f>
        <v>0</v>
      </c>
      <c r="I87" s="101">
        <f>'[1]6'!G$904</f>
        <v>0</v>
      </c>
      <c r="J87" s="103">
        <f>'[1]6'!H$904</f>
        <v>0</v>
      </c>
      <c r="K87" s="101">
        <f>'[1]6'!P$904</f>
        <v>0</v>
      </c>
      <c r="L87" s="101">
        <f>'[1]6'!Y$904</f>
        <v>0</v>
      </c>
      <c r="M87" s="101">
        <f>'[1]6'!AA$904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'[1]6'!C$905</f>
        <v>0</v>
      </c>
      <c r="F88" s="101">
        <f>'[1]6'!D$905</f>
        <v>0</v>
      </c>
      <c r="G88" s="101">
        <f>'[1]6'!E$905</f>
        <v>0</v>
      </c>
      <c r="H88" s="102">
        <f>'[1]6'!F$905</f>
        <v>0</v>
      </c>
      <c r="I88" s="101">
        <f>'[1]6'!G$905</f>
        <v>0</v>
      </c>
      <c r="J88" s="103">
        <f>'[1]6'!H$905</f>
        <v>0</v>
      </c>
      <c r="K88" s="101">
        <f>'[1]6'!P$905</f>
        <v>0</v>
      </c>
      <c r="L88" s="101">
        <f>'[1]6'!Y$905</f>
        <v>0</v>
      </c>
      <c r="M88" s="101">
        <f>'[1]6'!AA$905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'[1]6'!C$906</f>
        <v>0</v>
      </c>
      <c r="F90" s="74">
        <f>'[1]6'!D$906</f>
        <v>0</v>
      </c>
      <c r="G90" s="74">
        <f>'[1]6'!E$906</f>
        <v>0</v>
      </c>
      <c r="H90" s="75">
        <f>'[1]6'!F$906</f>
        <v>0</v>
      </c>
      <c r="I90" s="74">
        <f>'[1]6'!G$906</f>
        <v>0</v>
      </c>
      <c r="J90" s="76">
        <f>'[1]6'!H$906</f>
        <v>0</v>
      </c>
      <c r="K90" s="74">
        <f>'[1]6'!P$906</f>
        <v>0</v>
      </c>
      <c r="L90" s="74">
        <f>'[1]6'!Y$906</f>
        <v>0</v>
      </c>
      <c r="M90" s="74">
        <f>'[1]6'!AA$906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'[1]6'!$B$14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'[1]6'!C$976</f>
        <v>0</v>
      </c>
      <c r="F6" s="88">
        <f>'[1]6'!D$976</f>
        <v>0</v>
      </c>
      <c r="G6" s="88">
        <f>'[1]6'!E$976</f>
        <v>0</v>
      </c>
      <c r="H6" s="89">
        <f>'[1]6'!F$976</f>
        <v>0</v>
      </c>
      <c r="I6" s="88">
        <f>'[1]6'!G$976</f>
        <v>0</v>
      </c>
      <c r="J6" s="90">
        <f>'[1]6'!H$976</f>
        <v>0</v>
      </c>
      <c r="K6" s="88">
        <f>'[1]6'!P$976</f>
        <v>0</v>
      </c>
      <c r="L6" s="88">
        <f>'[1]6'!Y$976</f>
        <v>0</v>
      </c>
      <c r="M6" s="88">
        <f>'[1]6'!AA$976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'[1]6'!C$977</f>
        <v>0</v>
      </c>
      <c r="F7" s="94">
        <f>'[1]6'!D$977</f>
        <v>0</v>
      </c>
      <c r="G7" s="94">
        <f>'[1]6'!E$977</f>
        <v>0</v>
      </c>
      <c r="H7" s="95">
        <f>'[1]6'!F$977</f>
        <v>0</v>
      </c>
      <c r="I7" s="94">
        <f>'[1]6'!G$977</f>
        <v>0</v>
      </c>
      <c r="J7" s="96">
        <f>'[1]6'!H$977</f>
        <v>0</v>
      </c>
      <c r="K7" s="94">
        <f>'[1]6'!P$977</f>
        <v>0</v>
      </c>
      <c r="L7" s="94">
        <f>'[1]6'!Y$977</f>
        <v>0</v>
      </c>
      <c r="M7" s="94">
        <f>'[1]6'!AA$977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'[1]6'!C$979</f>
        <v>0</v>
      </c>
      <c r="F9" s="88">
        <f>'[1]6'!D$979</f>
        <v>0</v>
      </c>
      <c r="G9" s="88">
        <f>'[1]6'!E$979</f>
        <v>0</v>
      </c>
      <c r="H9" s="89">
        <f>'[1]6'!F$979</f>
        <v>0</v>
      </c>
      <c r="I9" s="88">
        <f>'[1]6'!G$979</f>
        <v>0</v>
      </c>
      <c r="J9" s="90">
        <f>'[1]6'!H$979</f>
        <v>0</v>
      </c>
      <c r="K9" s="88">
        <f>'[1]6'!P$979</f>
        <v>0</v>
      </c>
      <c r="L9" s="88">
        <f>'[1]6'!Y$979</f>
        <v>0</v>
      </c>
      <c r="M9" s="88">
        <f>'[1]6'!AA$979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'[1]6'!C$980</f>
        <v>0</v>
      </c>
      <c r="F10" s="101">
        <f>'[1]6'!D$980</f>
        <v>0</v>
      </c>
      <c r="G10" s="101">
        <f>'[1]6'!E$980</f>
        <v>0</v>
      </c>
      <c r="H10" s="102">
        <f>'[1]6'!F$980</f>
        <v>0</v>
      </c>
      <c r="I10" s="101">
        <f>'[1]6'!G$980</f>
        <v>0</v>
      </c>
      <c r="J10" s="103">
        <f>'[1]6'!H$980</f>
        <v>0</v>
      </c>
      <c r="K10" s="101">
        <f>'[1]6'!P$980</f>
        <v>0</v>
      </c>
      <c r="L10" s="101">
        <f>'[1]6'!Y$980</f>
        <v>0</v>
      </c>
      <c r="M10" s="101">
        <f>'[1]6'!AA$980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'[1]6'!C$981</f>
        <v>0</v>
      </c>
      <c r="F11" s="101">
        <f>'[1]6'!D$981</f>
        <v>0</v>
      </c>
      <c r="G11" s="101">
        <f>'[1]6'!E$981</f>
        <v>0</v>
      </c>
      <c r="H11" s="102">
        <f>'[1]6'!F$981</f>
        <v>0</v>
      </c>
      <c r="I11" s="101">
        <f>'[1]6'!G$981</f>
        <v>0</v>
      </c>
      <c r="J11" s="103">
        <f>'[1]6'!H$981</f>
        <v>0</v>
      </c>
      <c r="K11" s="101">
        <f>'[1]6'!P$981</f>
        <v>0</v>
      </c>
      <c r="L11" s="101">
        <f>'[1]6'!Y$981</f>
        <v>0</v>
      </c>
      <c r="M11" s="101">
        <f>'[1]6'!AA$981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'[1]6'!C$982</f>
        <v>0</v>
      </c>
      <c r="F12" s="101">
        <f>'[1]6'!D$982</f>
        <v>0</v>
      </c>
      <c r="G12" s="101">
        <f>'[1]6'!E$982</f>
        <v>0</v>
      </c>
      <c r="H12" s="102">
        <f>'[1]6'!F$982</f>
        <v>0</v>
      </c>
      <c r="I12" s="101">
        <f>'[1]6'!G$982</f>
        <v>0</v>
      </c>
      <c r="J12" s="103">
        <f>'[1]6'!H$982</f>
        <v>0</v>
      </c>
      <c r="K12" s="101">
        <f>'[1]6'!P$982</f>
        <v>0</v>
      </c>
      <c r="L12" s="101">
        <f>'[1]6'!Y$982</f>
        <v>0</v>
      </c>
      <c r="M12" s="101">
        <f>'[1]6'!AA$982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'[1]6'!C$983</f>
        <v>0</v>
      </c>
      <c r="F13" s="101">
        <f>'[1]6'!D$983</f>
        <v>0</v>
      </c>
      <c r="G13" s="101">
        <f>'[1]6'!E$983</f>
        <v>0</v>
      </c>
      <c r="H13" s="102">
        <f>'[1]6'!F$983</f>
        <v>0</v>
      </c>
      <c r="I13" s="101">
        <f>'[1]6'!G$983</f>
        <v>0</v>
      </c>
      <c r="J13" s="103">
        <f>'[1]6'!H$983</f>
        <v>0</v>
      </c>
      <c r="K13" s="101">
        <f>'[1]6'!P$983</f>
        <v>0</v>
      </c>
      <c r="L13" s="101">
        <f>'[1]6'!Y$983</f>
        <v>0</v>
      </c>
      <c r="M13" s="101">
        <f>'[1]6'!AA$983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'[1]6'!C$984</f>
        <v>0</v>
      </c>
      <c r="F14" s="101">
        <f>'[1]6'!D$984</f>
        <v>0</v>
      </c>
      <c r="G14" s="101">
        <f>'[1]6'!E$984</f>
        <v>0</v>
      </c>
      <c r="H14" s="102">
        <f>'[1]6'!F$984</f>
        <v>0</v>
      </c>
      <c r="I14" s="101">
        <f>'[1]6'!G$984</f>
        <v>0</v>
      </c>
      <c r="J14" s="103">
        <f>'[1]6'!H$984</f>
        <v>0</v>
      </c>
      <c r="K14" s="101">
        <f>'[1]6'!P$984</f>
        <v>0</v>
      </c>
      <c r="L14" s="101">
        <f>'[1]6'!Y$984</f>
        <v>0</v>
      </c>
      <c r="M14" s="101">
        <f>'[1]6'!AA$984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'[1]6'!C$985</f>
        <v>0</v>
      </c>
      <c r="F15" s="101">
        <f>'[1]6'!D$985</f>
        <v>0</v>
      </c>
      <c r="G15" s="101">
        <f>'[1]6'!E$985</f>
        <v>0</v>
      </c>
      <c r="H15" s="102">
        <f>'[1]6'!F$985</f>
        <v>0</v>
      </c>
      <c r="I15" s="101">
        <f>'[1]6'!G$985</f>
        <v>0</v>
      </c>
      <c r="J15" s="103">
        <f>'[1]6'!H$985</f>
        <v>0</v>
      </c>
      <c r="K15" s="101">
        <f>'[1]6'!P$985</f>
        <v>0</v>
      </c>
      <c r="L15" s="101">
        <f>'[1]6'!Y$985</f>
        <v>0</v>
      </c>
      <c r="M15" s="101">
        <f>'[1]6'!AA$985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'[1]6'!C$986</f>
        <v>0</v>
      </c>
      <c r="F16" s="101">
        <f>'[1]6'!D$986</f>
        <v>0</v>
      </c>
      <c r="G16" s="101">
        <f>'[1]6'!E$986</f>
        <v>0</v>
      </c>
      <c r="H16" s="102">
        <f>'[1]6'!F$986</f>
        <v>0</v>
      </c>
      <c r="I16" s="101">
        <f>'[1]6'!G$986</f>
        <v>0</v>
      </c>
      <c r="J16" s="103">
        <f>'[1]6'!H$986</f>
        <v>0</v>
      </c>
      <c r="K16" s="101">
        <f>'[1]6'!P$986</f>
        <v>0</v>
      </c>
      <c r="L16" s="101">
        <f>'[1]6'!Y$986</f>
        <v>0</v>
      </c>
      <c r="M16" s="101">
        <f>'[1]6'!AA$986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'[1]6'!C$987</f>
        <v>0</v>
      </c>
      <c r="F17" s="101">
        <f>'[1]6'!D$987</f>
        <v>0</v>
      </c>
      <c r="G17" s="101">
        <f>'[1]6'!E$987</f>
        <v>0</v>
      </c>
      <c r="H17" s="102">
        <f>'[1]6'!F$987</f>
        <v>0</v>
      </c>
      <c r="I17" s="101">
        <f>'[1]6'!G$987</f>
        <v>0</v>
      </c>
      <c r="J17" s="103">
        <f>'[1]6'!H$987</f>
        <v>0</v>
      </c>
      <c r="K17" s="101">
        <f>'[1]6'!P$987</f>
        <v>0</v>
      </c>
      <c r="L17" s="101">
        <f>'[1]6'!Y$987</f>
        <v>0</v>
      </c>
      <c r="M17" s="101">
        <f>'[1]6'!AA$987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'[1]6'!C$988</f>
        <v>0</v>
      </c>
      <c r="F18" s="101">
        <f>'[1]6'!D$988</f>
        <v>0</v>
      </c>
      <c r="G18" s="101">
        <f>'[1]6'!E$988</f>
        <v>0</v>
      </c>
      <c r="H18" s="102">
        <f>'[1]6'!F$988</f>
        <v>0</v>
      </c>
      <c r="I18" s="101">
        <f>'[1]6'!G$988</f>
        <v>0</v>
      </c>
      <c r="J18" s="103">
        <f>'[1]6'!H$988</f>
        <v>0</v>
      </c>
      <c r="K18" s="101">
        <f>'[1]6'!P$988</f>
        <v>0</v>
      </c>
      <c r="L18" s="101">
        <f>'[1]6'!Y$988</f>
        <v>0</v>
      </c>
      <c r="M18" s="101">
        <f>'[1]6'!AA$988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'[1]6'!C$989</f>
        <v>0</v>
      </c>
      <c r="F19" s="101">
        <f>'[1]6'!D$989</f>
        <v>0</v>
      </c>
      <c r="G19" s="101">
        <f>'[1]6'!E$989</f>
        <v>0</v>
      </c>
      <c r="H19" s="102">
        <f>'[1]6'!F$989</f>
        <v>0</v>
      </c>
      <c r="I19" s="101">
        <f>'[1]6'!G$989</f>
        <v>0</v>
      </c>
      <c r="J19" s="103">
        <f>'[1]6'!H$989</f>
        <v>0</v>
      </c>
      <c r="K19" s="101">
        <f>'[1]6'!P$989</f>
        <v>0</v>
      </c>
      <c r="L19" s="101">
        <f>'[1]6'!Y$989</f>
        <v>0</v>
      </c>
      <c r="M19" s="101">
        <f>'[1]6'!AA$989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'[1]6'!C$990</f>
        <v>0</v>
      </c>
      <c r="F20" s="101">
        <f>'[1]6'!D$990</f>
        <v>0</v>
      </c>
      <c r="G20" s="101">
        <f>'[1]6'!E$990</f>
        <v>0</v>
      </c>
      <c r="H20" s="102">
        <f>'[1]6'!F$990</f>
        <v>0</v>
      </c>
      <c r="I20" s="101">
        <f>'[1]6'!G$990</f>
        <v>0</v>
      </c>
      <c r="J20" s="103">
        <f>'[1]6'!H$990</f>
        <v>0</v>
      </c>
      <c r="K20" s="101">
        <f>'[1]6'!P$990</f>
        <v>0</v>
      </c>
      <c r="L20" s="101">
        <f>'[1]6'!Y$990</f>
        <v>0</v>
      </c>
      <c r="M20" s="101">
        <f>'[1]6'!AA$990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'[1]6'!C$991</f>
        <v>0</v>
      </c>
      <c r="F21" s="101">
        <f>'[1]6'!D$991</f>
        <v>0</v>
      </c>
      <c r="G21" s="101">
        <f>'[1]6'!E$991</f>
        <v>0</v>
      </c>
      <c r="H21" s="102">
        <f>'[1]6'!F$991</f>
        <v>0</v>
      </c>
      <c r="I21" s="101">
        <f>'[1]6'!G$991</f>
        <v>0</v>
      </c>
      <c r="J21" s="103">
        <f>'[1]6'!H$991</f>
        <v>0</v>
      </c>
      <c r="K21" s="101">
        <f>'[1]6'!P$991</f>
        <v>0</v>
      </c>
      <c r="L21" s="101">
        <f>'[1]6'!Y$991</f>
        <v>0</v>
      </c>
      <c r="M21" s="101">
        <f>'[1]6'!AA$991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'[1]6'!C$992</f>
        <v>0</v>
      </c>
      <c r="F22" s="101">
        <f>'[1]6'!D$992</f>
        <v>0</v>
      </c>
      <c r="G22" s="101">
        <f>'[1]6'!E$992</f>
        <v>0</v>
      </c>
      <c r="H22" s="102">
        <f>'[1]6'!F$992</f>
        <v>0</v>
      </c>
      <c r="I22" s="101">
        <f>'[1]6'!G$992</f>
        <v>0</v>
      </c>
      <c r="J22" s="103">
        <f>'[1]6'!H$992</f>
        <v>0</v>
      </c>
      <c r="K22" s="101">
        <f>'[1]6'!P$992</f>
        <v>0</v>
      </c>
      <c r="L22" s="101">
        <f>'[1]6'!Y$992</f>
        <v>0</v>
      </c>
      <c r="M22" s="101">
        <f>'[1]6'!AA$992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'[1]6'!C$993</f>
        <v>0</v>
      </c>
      <c r="F23" s="101">
        <f>'[1]6'!D$993</f>
        <v>0</v>
      </c>
      <c r="G23" s="101">
        <f>'[1]6'!E$993</f>
        <v>0</v>
      </c>
      <c r="H23" s="102">
        <f>'[1]6'!F$993</f>
        <v>0</v>
      </c>
      <c r="I23" s="101">
        <f>'[1]6'!G$993</f>
        <v>0</v>
      </c>
      <c r="J23" s="103">
        <f>'[1]6'!H$993</f>
        <v>0</v>
      </c>
      <c r="K23" s="101">
        <f>'[1]6'!P$993</f>
        <v>0</v>
      </c>
      <c r="L23" s="101">
        <f>'[1]6'!Y$993</f>
        <v>0</v>
      </c>
      <c r="M23" s="101">
        <f>'[1]6'!AA$993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'[1]6'!C$994</f>
        <v>0</v>
      </c>
      <c r="F24" s="101">
        <f>'[1]6'!D$994</f>
        <v>0</v>
      </c>
      <c r="G24" s="101">
        <f>'[1]6'!E$994</f>
        <v>0</v>
      </c>
      <c r="H24" s="102">
        <f>'[1]6'!F$994</f>
        <v>0</v>
      </c>
      <c r="I24" s="101">
        <f>'[1]6'!G$994</f>
        <v>0</v>
      </c>
      <c r="J24" s="103">
        <f>'[1]6'!H$994</f>
        <v>0</v>
      </c>
      <c r="K24" s="101">
        <f>'[1]6'!P$994</f>
        <v>0</v>
      </c>
      <c r="L24" s="101">
        <f>'[1]6'!Y$994</f>
        <v>0</v>
      </c>
      <c r="M24" s="101">
        <f>'[1]6'!AA$994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'[1]6'!C$995</f>
        <v>0</v>
      </c>
      <c r="F25" s="101">
        <f>'[1]6'!D$995</f>
        <v>0</v>
      </c>
      <c r="G25" s="101">
        <f>'[1]6'!E$995</f>
        <v>0</v>
      </c>
      <c r="H25" s="102">
        <f>'[1]6'!F$995</f>
        <v>0</v>
      </c>
      <c r="I25" s="101">
        <f>'[1]6'!G$995</f>
        <v>0</v>
      </c>
      <c r="J25" s="103">
        <f>'[1]6'!H$995</f>
        <v>0</v>
      </c>
      <c r="K25" s="101">
        <f>'[1]6'!P$995</f>
        <v>0</v>
      </c>
      <c r="L25" s="101">
        <f>'[1]6'!Y$995</f>
        <v>0</v>
      </c>
      <c r="M25" s="101">
        <f>'[1]6'!AA$995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'[1]6'!C$996</f>
        <v>0</v>
      </c>
      <c r="F26" s="101">
        <f>'[1]6'!D$996</f>
        <v>0</v>
      </c>
      <c r="G26" s="101">
        <f>'[1]6'!E$996</f>
        <v>0</v>
      </c>
      <c r="H26" s="102">
        <f>'[1]6'!F$996</f>
        <v>0</v>
      </c>
      <c r="I26" s="101">
        <f>'[1]6'!G$996</f>
        <v>0</v>
      </c>
      <c r="J26" s="103">
        <f>'[1]6'!H$996</f>
        <v>0</v>
      </c>
      <c r="K26" s="101">
        <f>'[1]6'!P$996</f>
        <v>0</v>
      </c>
      <c r="L26" s="101">
        <f>'[1]6'!Y$996</f>
        <v>0</v>
      </c>
      <c r="M26" s="101">
        <f>'[1]6'!AA$996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'[1]6'!C$997</f>
        <v>0</v>
      </c>
      <c r="F27" s="101">
        <f>'[1]6'!D$997</f>
        <v>0</v>
      </c>
      <c r="G27" s="101">
        <f>'[1]6'!E$997</f>
        <v>0</v>
      </c>
      <c r="H27" s="102">
        <f>'[1]6'!F$997</f>
        <v>0</v>
      </c>
      <c r="I27" s="101">
        <f>'[1]6'!G$997</f>
        <v>0</v>
      </c>
      <c r="J27" s="103">
        <f>'[1]6'!H$997</f>
        <v>0</v>
      </c>
      <c r="K27" s="101">
        <f>'[1]6'!P$997</f>
        <v>0</v>
      </c>
      <c r="L27" s="101">
        <f>'[1]6'!Y$997</f>
        <v>0</v>
      </c>
      <c r="M27" s="101">
        <f>'[1]6'!AA$997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'[1]6'!C$998</f>
        <v>0</v>
      </c>
      <c r="F28" s="101">
        <f>'[1]6'!D$998</f>
        <v>0</v>
      </c>
      <c r="G28" s="101">
        <f>'[1]6'!E$998</f>
        <v>0</v>
      </c>
      <c r="H28" s="102">
        <f>'[1]6'!F$998</f>
        <v>0</v>
      </c>
      <c r="I28" s="101">
        <f>'[1]6'!G$998</f>
        <v>0</v>
      </c>
      <c r="J28" s="103">
        <f>'[1]6'!H$998</f>
        <v>0</v>
      </c>
      <c r="K28" s="101">
        <f>'[1]6'!P$998</f>
        <v>0</v>
      </c>
      <c r="L28" s="101">
        <f>'[1]6'!Y$998</f>
        <v>0</v>
      </c>
      <c r="M28" s="101">
        <f>'[1]6'!AA$998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'[1]6'!C$999</f>
        <v>0</v>
      </c>
      <c r="F29" s="101">
        <f>'[1]6'!D$999</f>
        <v>0</v>
      </c>
      <c r="G29" s="101">
        <f>'[1]6'!E$999</f>
        <v>0</v>
      </c>
      <c r="H29" s="102">
        <f>'[1]6'!F$999</f>
        <v>0</v>
      </c>
      <c r="I29" s="101">
        <f>'[1]6'!G$999</f>
        <v>0</v>
      </c>
      <c r="J29" s="103">
        <f>'[1]6'!H$999</f>
        <v>0</v>
      </c>
      <c r="K29" s="101">
        <f>'[1]6'!P$999</f>
        <v>0</v>
      </c>
      <c r="L29" s="101">
        <f>'[1]6'!Y$999</f>
        <v>0</v>
      </c>
      <c r="M29" s="101">
        <f>'[1]6'!AA$999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'[1]6'!C$1000</f>
        <v>0</v>
      </c>
      <c r="F30" s="101">
        <f>'[1]6'!D$1000</f>
        <v>0</v>
      </c>
      <c r="G30" s="101">
        <f>'[1]6'!E$1000</f>
        <v>0</v>
      </c>
      <c r="H30" s="102">
        <f>'[1]6'!F$1000</f>
        <v>0</v>
      </c>
      <c r="I30" s="101">
        <f>'[1]6'!G$1000</f>
        <v>0</v>
      </c>
      <c r="J30" s="103">
        <f>'[1]6'!H$1000</f>
        <v>0</v>
      </c>
      <c r="K30" s="101">
        <f>'[1]6'!P$1000</f>
        <v>0</v>
      </c>
      <c r="L30" s="101">
        <f>'[1]6'!Y$1000</f>
        <v>0</v>
      </c>
      <c r="M30" s="101">
        <f>'[1]6'!AA$1000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'[1]6'!C$1001</f>
        <v>0</v>
      </c>
      <c r="F31" s="101">
        <f>'[1]6'!D$1001</f>
        <v>0</v>
      </c>
      <c r="G31" s="101">
        <f>'[1]6'!E$1001</f>
        <v>0</v>
      </c>
      <c r="H31" s="102">
        <f>'[1]6'!F$1001</f>
        <v>0</v>
      </c>
      <c r="I31" s="101">
        <f>'[1]6'!G$1001</f>
        <v>0</v>
      </c>
      <c r="J31" s="103">
        <f>'[1]6'!H$1001</f>
        <v>0</v>
      </c>
      <c r="K31" s="101">
        <f>'[1]6'!P$1001</f>
        <v>0</v>
      </c>
      <c r="L31" s="101">
        <f>'[1]6'!Y$1001</f>
        <v>0</v>
      </c>
      <c r="M31" s="101">
        <f>'[1]6'!AA$1001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'[1]6'!C$1002</f>
        <v>0</v>
      </c>
      <c r="F32" s="101">
        <f>'[1]6'!D$1002</f>
        <v>0</v>
      </c>
      <c r="G32" s="101">
        <f>'[1]6'!E$1002</f>
        <v>0</v>
      </c>
      <c r="H32" s="102">
        <f>'[1]6'!F$1002</f>
        <v>0</v>
      </c>
      <c r="I32" s="101">
        <f>'[1]6'!G$1002</f>
        <v>0</v>
      </c>
      <c r="J32" s="103">
        <f>'[1]6'!H$1002</f>
        <v>0</v>
      </c>
      <c r="K32" s="101">
        <f>'[1]6'!P$1002</f>
        <v>0</v>
      </c>
      <c r="L32" s="101">
        <f>'[1]6'!Y$1002</f>
        <v>0</v>
      </c>
      <c r="M32" s="101">
        <f>'[1]6'!AA$1002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'[1]6'!C$1003</f>
        <v>0</v>
      </c>
      <c r="F33" s="101">
        <f>'[1]6'!D$1003</f>
        <v>0</v>
      </c>
      <c r="G33" s="101">
        <f>'[1]6'!E$1003</f>
        <v>0</v>
      </c>
      <c r="H33" s="102">
        <f>'[1]6'!F$1003</f>
        <v>0</v>
      </c>
      <c r="I33" s="101">
        <f>'[1]6'!G$1003</f>
        <v>0</v>
      </c>
      <c r="J33" s="103">
        <f>'[1]6'!H$1003</f>
        <v>0</v>
      </c>
      <c r="K33" s="101">
        <f>'[1]6'!P$1003</f>
        <v>0</v>
      </c>
      <c r="L33" s="101">
        <f>'[1]6'!Y$1003</f>
        <v>0</v>
      </c>
      <c r="M33" s="101">
        <f>'[1]6'!AA$1003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'[1]6'!C$1004</f>
        <v>0</v>
      </c>
      <c r="F34" s="101">
        <f>'[1]6'!D$1004</f>
        <v>0</v>
      </c>
      <c r="G34" s="101">
        <f>'[1]6'!E$1004</f>
        <v>0</v>
      </c>
      <c r="H34" s="102">
        <f>'[1]6'!F$1004</f>
        <v>0</v>
      </c>
      <c r="I34" s="101">
        <f>'[1]6'!G$1004</f>
        <v>0</v>
      </c>
      <c r="J34" s="103">
        <f>'[1]6'!H$1004</f>
        <v>0</v>
      </c>
      <c r="K34" s="101">
        <f>'[1]6'!P$1004</f>
        <v>0</v>
      </c>
      <c r="L34" s="101">
        <f>'[1]6'!Y$1004</f>
        <v>0</v>
      </c>
      <c r="M34" s="101">
        <f>'[1]6'!AA$1004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'[1]6'!C$1005</f>
        <v>0</v>
      </c>
      <c r="F35" s="101">
        <f>'[1]6'!D$1005</f>
        <v>0</v>
      </c>
      <c r="G35" s="101">
        <f>'[1]6'!E$1005</f>
        <v>0</v>
      </c>
      <c r="H35" s="102">
        <f>'[1]6'!F$1005</f>
        <v>0</v>
      </c>
      <c r="I35" s="101">
        <f>'[1]6'!G$1005</f>
        <v>0</v>
      </c>
      <c r="J35" s="103">
        <f>'[1]6'!H$1005</f>
        <v>0</v>
      </c>
      <c r="K35" s="101">
        <f>'[1]6'!P$1005</f>
        <v>0</v>
      </c>
      <c r="L35" s="101">
        <f>'[1]6'!Y$1005</f>
        <v>0</v>
      </c>
      <c r="M35" s="101">
        <f>'[1]6'!AA$1005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'[1]6'!C$1006</f>
        <v>0</v>
      </c>
      <c r="F36" s="101">
        <f>'[1]6'!D$1006</f>
        <v>0</v>
      </c>
      <c r="G36" s="101">
        <f>'[1]6'!E$1006</f>
        <v>0</v>
      </c>
      <c r="H36" s="102">
        <f>'[1]6'!F$1006</f>
        <v>0</v>
      </c>
      <c r="I36" s="101">
        <f>'[1]6'!G$1006</f>
        <v>0</v>
      </c>
      <c r="J36" s="103">
        <f>'[1]6'!H$1006</f>
        <v>0</v>
      </c>
      <c r="K36" s="101">
        <f>'[1]6'!P$1006</f>
        <v>0</v>
      </c>
      <c r="L36" s="101">
        <f>'[1]6'!Y$1006</f>
        <v>0</v>
      </c>
      <c r="M36" s="101">
        <f>'[1]6'!AA$1006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'[1]6'!C$1007</f>
        <v>0</v>
      </c>
      <c r="F37" s="101">
        <f>'[1]6'!D$1007</f>
        <v>0</v>
      </c>
      <c r="G37" s="101">
        <f>'[1]6'!E$1007</f>
        <v>0</v>
      </c>
      <c r="H37" s="102">
        <f>'[1]6'!F$1007</f>
        <v>0</v>
      </c>
      <c r="I37" s="101">
        <f>'[1]6'!G$1007</f>
        <v>0</v>
      </c>
      <c r="J37" s="103">
        <f>'[1]6'!H$1007</f>
        <v>0</v>
      </c>
      <c r="K37" s="101">
        <f>'[1]6'!P$1007</f>
        <v>0</v>
      </c>
      <c r="L37" s="101">
        <f>'[1]6'!Y$1007</f>
        <v>0</v>
      </c>
      <c r="M37" s="101">
        <f>'[1]6'!AA$1007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'[1]6'!C$1008</f>
        <v>0</v>
      </c>
      <c r="F38" s="101">
        <f>'[1]6'!D$1008</f>
        <v>0</v>
      </c>
      <c r="G38" s="101">
        <f>'[1]6'!E$1008</f>
        <v>0</v>
      </c>
      <c r="H38" s="102">
        <f>'[1]6'!F$1008</f>
        <v>0</v>
      </c>
      <c r="I38" s="101">
        <f>'[1]6'!G$1008</f>
        <v>0</v>
      </c>
      <c r="J38" s="103">
        <f>'[1]6'!H$1008</f>
        <v>0</v>
      </c>
      <c r="K38" s="101">
        <f>'[1]6'!P$1008</f>
        <v>0</v>
      </c>
      <c r="L38" s="101">
        <f>'[1]6'!Y$1008</f>
        <v>0</v>
      </c>
      <c r="M38" s="101">
        <f>'[1]6'!AA$1008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'[1]6'!C$1009</f>
        <v>0</v>
      </c>
      <c r="F39" s="101">
        <f>'[1]6'!D$1009</f>
        <v>0</v>
      </c>
      <c r="G39" s="101">
        <f>'[1]6'!E$1009</f>
        <v>0</v>
      </c>
      <c r="H39" s="102">
        <f>'[1]6'!F$1009</f>
        <v>0</v>
      </c>
      <c r="I39" s="101">
        <f>'[1]6'!G$1009</f>
        <v>0</v>
      </c>
      <c r="J39" s="103">
        <f>'[1]6'!H$1009</f>
        <v>0</v>
      </c>
      <c r="K39" s="101">
        <f>'[1]6'!P$1009</f>
        <v>0</v>
      </c>
      <c r="L39" s="101">
        <f>'[1]6'!Y$1009</f>
        <v>0</v>
      </c>
      <c r="M39" s="101">
        <f>'[1]6'!AA$1009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'[1]6'!C$1010</f>
        <v>0</v>
      </c>
      <c r="F40" s="101">
        <f>'[1]6'!D$1010</f>
        <v>0</v>
      </c>
      <c r="G40" s="101">
        <f>'[1]6'!E$1010</f>
        <v>0</v>
      </c>
      <c r="H40" s="102">
        <f>'[1]6'!F$1010</f>
        <v>0</v>
      </c>
      <c r="I40" s="101">
        <f>'[1]6'!G$1010</f>
        <v>0</v>
      </c>
      <c r="J40" s="103">
        <f>'[1]6'!H$1010</f>
        <v>0</v>
      </c>
      <c r="K40" s="101">
        <f>'[1]6'!P$1010</f>
        <v>0</v>
      </c>
      <c r="L40" s="101">
        <f>'[1]6'!Y$1010</f>
        <v>0</v>
      </c>
      <c r="M40" s="101">
        <f>'[1]6'!AA$1010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'[1]6'!C$1011</f>
        <v>0</v>
      </c>
      <c r="F41" s="101">
        <f>'[1]6'!D$1011</f>
        <v>0</v>
      </c>
      <c r="G41" s="101">
        <f>'[1]6'!E$1011</f>
        <v>0</v>
      </c>
      <c r="H41" s="102">
        <f>'[1]6'!F$1011</f>
        <v>0</v>
      </c>
      <c r="I41" s="101">
        <f>'[1]6'!G$1011</f>
        <v>0</v>
      </c>
      <c r="J41" s="103">
        <f>'[1]6'!H$1011</f>
        <v>0</v>
      </c>
      <c r="K41" s="101">
        <f>'[1]6'!P$1011</f>
        <v>0</v>
      </c>
      <c r="L41" s="101">
        <f>'[1]6'!Y$1011</f>
        <v>0</v>
      </c>
      <c r="M41" s="101">
        <f>'[1]6'!AA$1011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'[1]6'!C$1012</f>
        <v>0</v>
      </c>
      <c r="F42" s="101">
        <f>'[1]6'!D$1012</f>
        <v>0</v>
      </c>
      <c r="G42" s="101">
        <f>'[1]6'!E$1012</f>
        <v>0</v>
      </c>
      <c r="H42" s="102">
        <f>'[1]6'!F$1012</f>
        <v>0</v>
      </c>
      <c r="I42" s="101">
        <f>'[1]6'!G$1012</f>
        <v>0</v>
      </c>
      <c r="J42" s="103">
        <f>'[1]6'!H$1012</f>
        <v>0</v>
      </c>
      <c r="K42" s="101">
        <f>'[1]6'!P$1012</f>
        <v>0</v>
      </c>
      <c r="L42" s="101">
        <f>'[1]6'!Y$1012</f>
        <v>0</v>
      </c>
      <c r="M42" s="101">
        <f>'[1]6'!AA$1012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'[1]6'!C$1013</f>
        <v>0</v>
      </c>
      <c r="F43" s="101">
        <f>'[1]6'!D$1013</f>
        <v>0</v>
      </c>
      <c r="G43" s="101">
        <f>'[1]6'!E$1013</f>
        <v>0</v>
      </c>
      <c r="H43" s="102">
        <f>'[1]6'!F$1013</f>
        <v>0</v>
      </c>
      <c r="I43" s="101">
        <f>'[1]6'!G$1013</f>
        <v>0</v>
      </c>
      <c r="J43" s="103">
        <f>'[1]6'!H$1013</f>
        <v>0</v>
      </c>
      <c r="K43" s="101">
        <f>'[1]6'!P$1013</f>
        <v>0</v>
      </c>
      <c r="L43" s="101">
        <f>'[1]6'!Y$1013</f>
        <v>0</v>
      </c>
      <c r="M43" s="101">
        <f>'[1]6'!AA$1013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'[1]6'!C$1014</f>
        <v>0</v>
      </c>
      <c r="F44" s="101">
        <f>'[1]6'!D$1014</f>
        <v>0</v>
      </c>
      <c r="G44" s="101">
        <f>'[1]6'!E$1014</f>
        <v>0</v>
      </c>
      <c r="H44" s="102">
        <f>'[1]6'!F$1014</f>
        <v>0</v>
      </c>
      <c r="I44" s="101">
        <f>'[1]6'!G$1014</f>
        <v>0</v>
      </c>
      <c r="J44" s="103">
        <f>'[1]6'!H$1014</f>
        <v>0</v>
      </c>
      <c r="K44" s="101">
        <f>'[1]6'!P$1014</f>
        <v>0</v>
      </c>
      <c r="L44" s="101">
        <f>'[1]6'!Y$1014</f>
        <v>0</v>
      </c>
      <c r="M44" s="101">
        <f>'[1]6'!AA$1014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'[1]6'!C$1015</f>
        <v>0</v>
      </c>
      <c r="F45" s="101">
        <f>'[1]6'!D$1015</f>
        <v>0</v>
      </c>
      <c r="G45" s="101">
        <f>'[1]6'!E$1015</f>
        <v>0</v>
      </c>
      <c r="H45" s="102">
        <f>'[1]6'!F$1015</f>
        <v>0</v>
      </c>
      <c r="I45" s="101">
        <f>'[1]6'!G$1015</f>
        <v>0</v>
      </c>
      <c r="J45" s="103">
        <f>'[1]6'!H$1015</f>
        <v>0</v>
      </c>
      <c r="K45" s="101">
        <f>'[1]6'!P$1015</f>
        <v>0</v>
      </c>
      <c r="L45" s="101">
        <f>'[1]6'!Y$1015</f>
        <v>0</v>
      </c>
      <c r="M45" s="101">
        <f>'[1]6'!AA$1015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'[1]6'!C$1016</f>
        <v>0</v>
      </c>
      <c r="F46" s="94">
        <f>'[1]6'!D$1016</f>
        <v>0</v>
      </c>
      <c r="G46" s="94">
        <f>'[1]6'!E$1016</f>
        <v>0</v>
      </c>
      <c r="H46" s="95">
        <f>'[1]6'!F$1016</f>
        <v>0</v>
      </c>
      <c r="I46" s="94">
        <f>'[1]6'!G$1016</f>
        <v>0</v>
      </c>
      <c r="J46" s="96">
        <f>'[1]6'!H$1016</f>
        <v>0</v>
      </c>
      <c r="K46" s="94">
        <f>'[1]6'!P$1016</f>
        <v>0</v>
      </c>
      <c r="L46" s="94">
        <f>'[1]6'!Y$1016</f>
        <v>0</v>
      </c>
      <c r="M46" s="94">
        <f>'[1]6'!AA$1016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'[1]6'!C$1018</f>
        <v>0</v>
      </c>
      <c r="F48" s="88">
        <f>'[1]6'!D$1018</f>
        <v>0</v>
      </c>
      <c r="G48" s="88">
        <f>'[1]6'!E$1018</f>
        <v>0</v>
      </c>
      <c r="H48" s="89">
        <f>'[1]6'!F$1018</f>
        <v>0</v>
      </c>
      <c r="I48" s="88">
        <f>'[1]6'!G$1018</f>
        <v>0</v>
      </c>
      <c r="J48" s="90">
        <f>'[1]6'!H$1018</f>
        <v>0</v>
      </c>
      <c r="K48" s="88">
        <f>'[1]6'!P$1018</f>
        <v>0</v>
      </c>
      <c r="L48" s="88">
        <f>'[1]6'!Y$1018</f>
        <v>0</v>
      </c>
      <c r="M48" s="88">
        <f>'[1]6'!AA$1018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'[1]6'!C$1019</f>
        <v>0</v>
      </c>
      <c r="F49" s="94">
        <f>'[1]6'!D$1019</f>
        <v>0</v>
      </c>
      <c r="G49" s="94">
        <f>'[1]6'!E$1019</f>
        <v>0</v>
      </c>
      <c r="H49" s="95">
        <f>'[1]6'!F$1019</f>
        <v>0</v>
      </c>
      <c r="I49" s="94">
        <f>'[1]6'!G$1019</f>
        <v>0</v>
      </c>
      <c r="J49" s="96">
        <f>'[1]6'!H$1019</f>
        <v>0</v>
      </c>
      <c r="K49" s="94">
        <f>'[1]6'!P$1019</f>
        <v>0</v>
      </c>
      <c r="L49" s="94">
        <f>'[1]6'!Y$1019</f>
        <v>0</v>
      </c>
      <c r="M49" s="94">
        <f>'[1]6'!AA$1019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'[1]6'!C$1023</f>
        <v>0</v>
      </c>
      <c r="F54" s="88">
        <f>'[1]6'!D$1023</f>
        <v>0</v>
      </c>
      <c r="G54" s="88">
        <f>'[1]6'!E$1023</f>
        <v>0</v>
      </c>
      <c r="H54" s="89">
        <f>'[1]6'!F$1023</f>
        <v>0</v>
      </c>
      <c r="I54" s="88">
        <f>'[1]6'!G$1023</f>
        <v>0</v>
      </c>
      <c r="J54" s="90">
        <f>'[1]6'!H$1023</f>
        <v>0</v>
      </c>
      <c r="K54" s="88">
        <f>'[1]6'!P$1023</f>
        <v>0</v>
      </c>
      <c r="L54" s="88">
        <f>'[1]6'!Y$1023</f>
        <v>0</v>
      </c>
      <c r="M54" s="88">
        <f>'[1]6'!AA$1023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'[1]6'!C$1024</f>
        <v>0</v>
      </c>
      <c r="F55" s="94">
        <f>'[1]6'!D$1024</f>
        <v>0</v>
      </c>
      <c r="G55" s="94">
        <f>'[1]6'!E$1024</f>
        <v>0</v>
      </c>
      <c r="H55" s="95">
        <f>'[1]6'!F$1024</f>
        <v>0</v>
      </c>
      <c r="I55" s="94">
        <f>'[1]6'!G$1024</f>
        <v>0</v>
      </c>
      <c r="J55" s="96">
        <f>'[1]6'!H$1024</f>
        <v>0</v>
      </c>
      <c r="K55" s="94">
        <f>'[1]6'!P$1024</f>
        <v>0</v>
      </c>
      <c r="L55" s="94">
        <f>'[1]6'!Y$1024</f>
        <v>0</v>
      </c>
      <c r="M55" s="94">
        <f>'[1]6'!AA$1024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'[1]6'!C$1026</f>
        <v>0</v>
      </c>
      <c r="F57" s="88">
        <f>'[1]6'!D$1026</f>
        <v>0</v>
      </c>
      <c r="G57" s="88">
        <f>'[1]6'!E$1026</f>
        <v>0</v>
      </c>
      <c r="H57" s="89">
        <f>'[1]6'!F$1026</f>
        <v>0</v>
      </c>
      <c r="I57" s="88">
        <f>'[1]6'!G$1026</f>
        <v>0</v>
      </c>
      <c r="J57" s="90">
        <f>'[1]6'!H$1026</f>
        <v>0</v>
      </c>
      <c r="K57" s="88">
        <f>'[1]6'!P$1026</f>
        <v>0</v>
      </c>
      <c r="L57" s="88">
        <f>'[1]6'!Y$1026</f>
        <v>0</v>
      </c>
      <c r="M57" s="88">
        <f>'[1]6'!AA$1026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'[1]6'!C$1027</f>
        <v>0</v>
      </c>
      <c r="F58" s="94">
        <f>'[1]6'!D$1027</f>
        <v>0</v>
      </c>
      <c r="G58" s="94">
        <f>'[1]6'!E$1027</f>
        <v>0</v>
      </c>
      <c r="H58" s="95">
        <f>'[1]6'!F$1027</f>
        <v>0</v>
      </c>
      <c r="I58" s="94">
        <f>'[1]6'!G$1027</f>
        <v>0</v>
      </c>
      <c r="J58" s="96">
        <f>'[1]6'!H$1027</f>
        <v>0</v>
      </c>
      <c r="K58" s="94">
        <f>'[1]6'!P$1027</f>
        <v>0</v>
      </c>
      <c r="L58" s="94">
        <f>'[1]6'!Y$1027</f>
        <v>0</v>
      </c>
      <c r="M58" s="94">
        <f>'[1]6'!AA$1027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'[1]6'!C$1029</f>
        <v>0</v>
      </c>
      <c r="F60" s="88">
        <f>'[1]6'!D$1029</f>
        <v>0</v>
      </c>
      <c r="G60" s="88">
        <f>'[1]6'!E$1029</f>
        <v>0</v>
      </c>
      <c r="H60" s="89">
        <f>'[1]6'!F$1029</f>
        <v>0</v>
      </c>
      <c r="I60" s="88">
        <f>'[1]6'!G$1029</f>
        <v>0</v>
      </c>
      <c r="J60" s="90">
        <f>'[1]6'!H$1029</f>
        <v>0</v>
      </c>
      <c r="K60" s="88">
        <f>'[1]6'!P$1029</f>
        <v>0</v>
      </c>
      <c r="L60" s="88">
        <f>'[1]6'!Y$1029</f>
        <v>0</v>
      </c>
      <c r="M60" s="88">
        <f>'[1]6'!AA$1029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'[1]6'!C$1030</f>
        <v>0</v>
      </c>
      <c r="F61" s="94">
        <f>'[1]6'!D$1030</f>
        <v>0</v>
      </c>
      <c r="G61" s="94">
        <f>'[1]6'!E$1030</f>
        <v>0</v>
      </c>
      <c r="H61" s="95">
        <f>'[1]6'!F$1030</f>
        <v>0</v>
      </c>
      <c r="I61" s="94">
        <f>'[1]6'!G$1030</f>
        <v>0</v>
      </c>
      <c r="J61" s="96">
        <f>'[1]6'!H$1030</f>
        <v>0</v>
      </c>
      <c r="K61" s="94">
        <f>'[1]6'!P$1030</f>
        <v>0</v>
      </c>
      <c r="L61" s="94">
        <f>'[1]6'!Y$1030</f>
        <v>0</v>
      </c>
      <c r="M61" s="94">
        <f>'[1]6'!AA$1030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'[1]6'!C$1031</f>
        <v>0</v>
      </c>
      <c r="F62" s="101">
        <f>'[1]6'!D$1031</f>
        <v>0</v>
      </c>
      <c r="G62" s="101">
        <f>'[1]6'!E$1031</f>
        <v>0</v>
      </c>
      <c r="H62" s="102">
        <f>'[1]6'!F$1031</f>
        <v>0</v>
      </c>
      <c r="I62" s="101">
        <f>'[1]6'!G$1031</f>
        <v>0</v>
      </c>
      <c r="J62" s="103">
        <f>'[1]6'!H$1031</f>
        <v>0</v>
      </c>
      <c r="K62" s="101">
        <f>'[1]6'!P$1031</f>
        <v>0</v>
      </c>
      <c r="L62" s="101">
        <f>'[1]6'!Y$1031</f>
        <v>0</v>
      </c>
      <c r="M62" s="101">
        <f>'[1]6'!AA$1031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'[1]6'!C$1032</f>
        <v>0</v>
      </c>
      <c r="F63" s="101">
        <f>'[1]6'!D$1032</f>
        <v>0</v>
      </c>
      <c r="G63" s="101">
        <f>'[1]6'!E$1032</f>
        <v>0</v>
      </c>
      <c r="H63" s="102">
        <f>'[1]6'!F$1032</f>
        <v>0</v>
      </c>
      <c r="I63" s="101">
        <f>'[1]6'!G$1032</f>
        <v>0</v>
      </c>
      <c r="J63" s="103">
        <f>'[1]6'!H$1032</f>
        <v>0</v>
      </c>
      <c r="K63" s="101">
        <f>'[1]6'!P$1032</f>
        <v>0</v>
      </c>
      <c r="L63" s="101">
        <f>'[1]6'!Y$1032</f>
        <v>0</v>
      </c>
      <c r="M63" s="101">
        <f>'[1]6'!AA$1032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'[1]6'!C$1035</f>
        <v>0</v>
      </c>
      <c r="F66" s="88">
        <f>'[1]6'!D$1035</f>
        <v>0</v>
      </c>
      <c r="G66" s="88">
        <f>'[1]6'!E$1035</f>
        <v>0</v>
      </c>
      <c r="H66" s="89">
        <f>'[1]6'!F$1035</f>
        <v>0</v>
      </c>
      <c r="I66" s="88">
        <f>'[1]6'!G$1035</f>
        <v>0</v>
      </c>
      <c r="J66" s="90">
        <f>'[1]6'!H$1035</f>
        <v>0</v>
      </c>
      <c r="K66" s="88">
        <f>'[1]6'!P$1035</f>
        <v>0</v>
      </c>
      <c r="L66" s="88">
        <f>'[1]6'!Y$1035</f>
        <v>0</v>
      </c>
      <c r="M66" s="90">
        <f>'[1]6'!AA$1035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'[1]6'!C$1036</f>
        <v>0</v>
      </c>
      <c r="F67" s="94">
        <f>'[1]6'!D$1036</f>
        <v>0</v>
      </c>
      <c r="G67" s="94">
        <f>'[1]6'!E$1036</f>
        <v>0</v>
      </c>
      <c r="H67" s="95">
        <f>'[1]6'!F$1036</f>
        <v>0</v>
      </c>
      <c r="I67" s="94">
        <f>'[1]6'!G$1036</f>
        <v>0</v>
      </c>
      <c r="J67" s="96">
        <f>'[1]6'!H$1036</f>
        <v>0</v>
      </c>
      <c r="K67" s="94">
        <f>'[1]6'!P$1036</f>
        <v>0</v>
      </c>
      <c r="L67" s="94">
        <f>'[1]6'!Y$1036</f>
        <v>0</v>
      </c>
      <c r="M67" s="96">
        <f>'[1]6'!AA$1036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'[1]6'!C$1038</f>
        <v>0</v>
      </c>
      <c r="F69" s="88">
        <f>'[1]6'!D$1038</f>
        <v>0</v>
      </c>
      <c r="G69" s="88">
        <f>'[1]6'!E$1038</f>
        <v>0</v>
      </c>
      <c r="H69" s="89">
        <f>'[1]6'!F$1038</f>
        <v>0</v>
      </c>
      <c r="I69" s="88">
        <f>'[1]6'!G$1038</f>
        <v>0</v>
      </c>
      <c r="J69" s="90">
        <f>'[1]6'!H$1038</f>
        <v>0</v>
      </c>
      <c r="K69" s="88">
        <f>'[1]6'!P$1038</f>
        <v>0</v>
      </c>
      <c r="L69" s="88">
        <f>'[1]6'!Y$1038</f>
        <v>0</v>
      </c>
      <c r="M69" s="90">
        <f>'[1]6'!AA$1038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'[1]6'!C$1039</f>
        <v>0</v>
      </c>
      <c r="F70" s="94">
        <f>'[1]6'!D$1039</f>
        <v>0</v>
      </c>
      <c r="G70" s="94">
        <f>'[1]6'!E$1039</f>
        <v>0</v>
      </c>
      <c r="H70" s="95">
        <f>'[1]6'!F$1039</f>
        <v>0</v>
      </c>
      <c r="I70" s="94">
        <f>'[1]6'!G$1039</f>
        <v>0</v>
      </c>
      <c r="J70" s="96">
        <f>'[1]6'!H$1039</f>
        <v>0</v>
      </c>
      <c r="K70" s="94">
        <f>'[1]6'!P$1039</f>
        <v>0</v>
      </c>
      <c r="L70" s="94">
        <f>'[1]6'!Y$1039</f>
        <v>0</v>
      </c>
      <c r="M70" s="96">
        <f>'[1]6'!AA$1039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'[1]6'!C$1040</f>
        <v>0</v>
      </c>
      <c r="F72" s="101">
        <f>'[1]6'!D$1040</f>
        <v>0</v>
      </c>
      <c r="G72" s="101">
        <f>'[1]6'!E$1040</f>
        <v>0</v>
      </c>
      <c r="H72" s="102">
        <f>'[1]6'!F$1040</f>
        <v>0</v>
      </c>
      <c r="I72" s="101">
        <f>'[1]6'!G$1040</f>
        <v>0</v>
      </c>
      <c r="J72" s="103">
        <f>'[1]6'!H$1040</f>
        <v>0</v>
      </c>
      <c r="K72" s="101">
        <f>'[1]6'!P$1040</f>
        <v>0</v>
      </c>
      <c r="L72" s="101">
        <f>'[1]6'!Y$1040</f>
        <v>0</v>
      </c>
      <c r="M72" s="101">
        <f>'[1]6'!AA$1040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'[1]6'!C$1042</f>
        <v>0</v>
      </c>
      <c r="F74" s="88">
        <f>'[1]6'!D$1042</f>
        <v>0</v>
      </c>
      <c r="G74" s="88">
        <f>'[1]6'!E$1042</f>
        <v>0</v>
      </c>
      <c r="H74" s="89">
        <f>'[1]6'!F$1042</f>
        <v>0</v>
      </c>
      <c r="I74" s="88">
        <f>'[1]6'!G$1042</f>
        <v>0</v>
      </c>
      <c r="J74" s="90">
        <f>'[1]6'!H$1042</f>
        <v>0</v>
      </c>
      <c r="K74" s="88">
        <f>'[1]6'!P$1042</f>
        <v>0</v>
      </c>
      <c r="L74" s="88">
        <f>'[1]6'!Y$1042</f>
        <v>0</v>
      </c>
      <c r="M74" s="88">
        <f>'[1]6'!AA$1042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'[1]6'!C$1043</f>
        <v>0</v>
      </c>
      <c r="F75" s="94">
        <f>'[1]6'!D$1043</f>
        <v>0</v>
      </c>
      <c r="G75" s="94">
        <f>'[1]6'!E$1043</f>
        <v>0</v>
      </c>
      <c r="H75" s="95">
        <f>'[1]6'!F$1043</f>
        <v>0</v>
      </c>
      <c r="I75" s="94">
        <f>'[1]6'!G$1043</f>
        <v>0</v>
      </c>
      <c r="J75" s="96">
        <f>'[1]6'!H$1043</f>
        <v>0</v>
      </c>
      <c r="K75" s="94">
        <f>'[1]6'!P$1043</f>
        <v>0</v>
      </c>
      <c r="L75" s="94">
        <f>'[1]6'!Y$1043</f>
        <v>0</v>
      </c>
      <c r="M75" s="94">
        <f>'[1]6'!AA$1043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'[1]6'!C$1046</f>
        <v>0</v>
      </c>
      <c r="F79" s="88">
        <f>'[1]6'!D$1046</f>
        <v>0</v>
      </c>
      <c r="G79" s="88">
        <f>'[1]6'!E$1046</f>
        <v>0</v>
      </c>
      <c r="H79" s="89">
        <f>'[1]6'!F$1046</f>
        <v>0</v>
      </c>
      <c r="I79" s="88">
        <f>'[1]6'!G$1046</f>
        <v>0</v>
      </c>
      <c r="J79" s="90">
        <f>'[1]6'!H$1046</f>
        <v>0</v>
      </c>
      <c r="K79" s="88">
        <f>'[1]6'!P$1046</f>
        <v>0</v>
      </c>
      <c r="L79" s="88">
        <f>'[1]6'!Y$1046</f>
        <v>0</v>
      </c>
      <c r="M79" s="88">
        <f>'[1]6'!AA$1046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'[1]6'!C$1047</f>
        <v>0</v>
      </c>
      <c r="F80" s="94">
        <f>'[1]6'!D$1047</f>
        <v>0</v>
      </c>
      <c r="G80" s="94">
        <f>'[1]6'!E$1047</f>
        <v>0</v>
      </c>
      <c r="H80" s="95">
        <f>'[1]6'!F$1047</f>
        <v>0</v>
      </c>
      <c r="I80" s="94">
        <f>'[1]6'!G$1047</f>
        <v>0</v>
      </c>
      <c r="J80" s="96">
        <f>'[1]6'!H$1047</f>
        <v>0</v>
      </c>
      <c r="K80" s="94">
        <f>'[1]6'!P$1047</f>
        <v>0</v>
      </c>
      <c r="L80" s="94">
        <f>'[1]6'!Y$1047</f>
        <v>0</v>
      </c>
      <c r="M80" s="94">
        <f>'[1]6'!AA$1047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'[1]6'!C$1049</f>
        <v>0</v>
      </c>
      <c r="F82" s="88">
        <f>'[1]6'!D$1049</f>
        <v>0</v>
      </c>
      <c r="G82" s="88">
        <f>'[1]6'!E$1049</f>
        <v>0</v>
      </c>
      <c r="H82" s="89">
        <f>'[1]6'!F$1049</f>
        <v>0</v>
      </c>
      <c r="I82" s="88">
        <f>'[1]6'!G$1049</f>
        <v>0</v>
      </c>
      <c r="J82" s="90">
        <f>'[1]6'!H$1049</f>
        <v>0</v>
      </c>
      <c r="K82" s="88">
        <f>'[1]6'!P$1049</f>
        <v>0</v>
      </c>
      <c r="L82" s="88">
        <f>'[1]6'!Y$1049</f>
        <v>0</v>
      </c>
      <c r="M82" s="88">
        <f>'[1]6'!AA$1049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'[1]6'!C$1050</f>
        <v>0</v>
      </c>
      <c r="F83" s="94">
        <f>'[1]6'!D$1050</f>
        <v>0</v>
      </c>
      <c r="G83" s="94">
        <f>'[1]6'!E$1050</f>
        <v>0</v>
      </c>
      <c r="H83" s="95">
        <f>'[1]6'!F$1050</f>
        <v>0</v>
      </c>
      <c r="I83" s="94">
        <f>'[1]6'!G$1050</f>
        <v>0</v>
      </c>
      <c r="J83" s="96">
        <f>'[1]6'!H$1050</f>
        <v>0</v>
      </c>
      <c r="K83" s="94">
        <f>'[1]6'!P$1050</f>
        <v>0</v>
      </c>
      <c r="L83" s="94">
        <f>'[1]6'!Y$1050</f>
        <v>0</v>
      </c>
      <c r="M83" s="94">
        <f>'[1]6'!AA$1050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'[1]6'!C$1051</f>
        <v>0</v>
      </c>
      <c r="F84" s="101">
        <f>'[1]6'!D$1051</f>
        <v>0</v>
      </c>
      <c r="G84" s="101">
        <f>'[1]6'!E$1051</f>
        <v>0</v>
      </c>
      <c r="H84" s="102">
        <f>'[1]6'!F$1051</f>
        <v>0</v>
      </c>
      <c r="I84" s="101">
        <f>'[1]6'!G$1051</f>
        <v>0</v>
      </c>
      <c r="J84" s="103">
        <f>'[1]6'!H$1051</f>
        <v>0</v>
      </c>
      <c r="K84" s="101">
        <f>'[1]6'!P$1051</f>
        <v>0</v>
      </c>
      <c r="L84" s="101">
        <f>'[1]6'!Y$1051</f>
        <v>0</v>
      </c>
      <c r="M84" s="101">
        <f>'[1]6'!AA$1051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'[1]6'!C$1052</f>
        <v>0</v>
      </c>
      <c r="F85" s="101">
        <f>'[1]6'!D$1052</f>
        <v>0</v>
      </c>
      <c r="G85" s="101">
        <f>'[1]6'!E$1052</f>
        <v>0</v>
      </c>
      <c r="H85" s="102">
        <f>'[1]6'!F$1052</f>
        <v>0</v>
      </c>
      <c r="I85" s="101">
        <f>'[1]6'!G$1052</f>
        <v>0</v>
      </c>
      <c r="J85" s="103">
        <f>'[1]6'!H$1052</f>
        <v>0</v>
      </c>
      <c r="K85" s="101">
        <f>'[1]6'!P$1052</f>
        <v>0</v>
      </c>
      <c r="L85" s="101">
        <f>'[1]6'!Y$1052</f>
        <v>0</v>
      </c>
      <c r="M85" s="101">
        <f>'[1]6'!AA$1052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'[1]6'!C$1053</f>
        <v>0</v>
      </c>
      <c r="F86" s="101">
        <f>'[1]6'!D$1053</f>
        <v>0</v>
      </c>
      <c r="G86" s="101">
        <f>'[1]6'!E$1053</f>
        <v>0</v>
      </c>
      <c r="H86" s="102">
        <f>'[1]6'!F$1053</f>
        <v>0</v>
      </c>
      <c r="I86" s="101">
        <f>'[1]6'!G$1053</f>
        <v>0</v>
      </c>
      <c r="J86" s="103">
        <f>'[1]6'!H$1053</f>
        <v>0</v>
      </c>
      <c r="K86" s="101">
        <f>'[1]6'!P$1053</f>
        <v>0</v>
      </c>
      <c r="L86" s="101">
        <f>'[1]6'!Y$1053</f>
        <v>0</v>
      </c>
      <c r="M86" s="101">
        <f>'[1]6'!AA$1053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'[1]6'!C$1054</f>
        <v>0</v>
      </c>
      <c r="F87" s="101">
        <f>'[1]6'!D$1054</f>
        <v>0</v>
      </c>
      <c r="G87" s="101">
        <f>'[1]6'!E$1054</f>
        <v>0</v>
      </c>
      <c r="H87" s="102">
        <f>'[1]6'!F$1054</f>
        <v>0</v>
      </c>
      <c r="I87" s="101">
        <f>'[1]6'!G$1054</f>
        <v>0</v>
      </c>
      <c r="J87" s="103">
        <f>'[1]6'!H$1054</f>
        <v>0</v>
      </c>
      <c r="K87" s="101">
        <f>'[1]6'!P$1054</f>
        <v>0</v>
      </c>
      <c r="L87" s="101">
        <f>'[1]6'!Y$1054</f>
        <v>0</v>
      </c>
      <c r="M87" s="101">
        <f>'[1]6'!AA$1054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'[1]6'!C$1055</f>
        <v>0</v>
      </c>
      <c r="F88" s="101">
        <f>'[1]6'!D$1055</f>
        <v>0</v>
      </c>
      <c r="G88" s="101">
        <f>'[1]6'!E$1055</f>
        <v>0</v>
      </c>
      <c r="H88" s="102">
        <f>'[1]6'!F$1055</f>
        <v>0</v>
      </c>
      <c r="I88" s="101">
        <f>'[1]6'!G$1055</f>
        <v>0</v>
      </c>
      <c r="J88" s="103">
        <f>'[1]6'!H$1055</f>
        <v>0</v>
      </c>
      <c r="K88" s="101">
        <f>'[1]6'!P$1055</f>
        <v>0</v>
      </c>
      <c r="L88" s="101">
        <f>'[1]6'!Y$1055</f>
        <v>0</v>
      </c>
      <c r="M88" s="101">
        <f>'[1]6'!AA$1055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'[1]6'!C$1056</f>
        <v>0</v>
      </c>
      <c r="F90" s="74">
        <f>'[1]6'!D$1056</f>
        <v>0</v>
      </c>
      <c r="G90" s="74">
        <f>'[1]6'!E$1056</f>
        <v>0</v>
      </c>
      <c r="H90" s="75">
        <f>'[1]6'!F$1056</f>
        <v>0</v>
      </c>
      <c r="I90" s="74">
        <f>'[1]6'!G$1056</f>
        <v>0</v>
      </c>
      <c r="J90" s="76">
        <f>'[1]6'!H$1056</f>
        <v>0</v>
      </c>
      <c r="K90" s="74">
        <f>'[1]6'!P$1056</f>
        <v>0</v>
      </c>
      <c r="L90" s="74">
        <f>'[1]6'!Y$1056</f>
        <v>0</v>
      </c>
      <c r="M90" s="74">
        <f>'[1]6'!AA$1056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'[1]6'!$B$15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'[1]6'!C$1126</f>
        <v>0</v>
      </c>
      <c r="F6" s="88">
        <f>'[1]6'!D$1126</f>
        <v>0</v>
      </c>
      <c r="G6" s="88">
        <f>'[1]6'!E$1126</f>
        <v>0</v>
      </c>
      <c r="H6" s="89">
        <f>'[1]6'!F$1126</f>
        <v>0</v>
      </c>
      <c r="I6" s="88">
        <f>'[1]6'!G$1126</f>
        <v>0</v>
      </c>
      <c r="J6" s="90">
        <f>'[1]6'!H$1126</f>
        <v>0</v>
      </c>
      <c r="K6" s="88">
        <f>'[1]6'!P$1126</f>
        <v>0</v>
      </c>
      <c r="L6" s="88">
        <f>'[1]6'!Y$1126</f>
        <v>0</v>
      </c>
      <c r="M6" s="88">
        <f>'[1]6'!AA$1126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'[1]6'!C$1127</f>
        <v>0</v>
      </c>
      <c r="F7" s="94">
        <f>'[1]6'!D$1127</f>
        <v>0</v>
      </c>
      <c r="G7" s="94">
        <f>'[1]6'!E$1127</f>
        <v>0</v>
      </c>
      <c r="H7" s="95">
        <f>'[1]6'!F$1127</f>
        <v>0</v>
      </c>
      <c r="I7" s="94">
        <f>'[1]6'!G$1127</f>
        <v>0</v>
      </c>
      <c r="J7" s="96">
        <f>'[1]6'!H$1127</f>
        <v>0</v>
      </c>
      <c r="K7" s="94">
        <f>'[1]6'!P$1127</f>
        <v>0</v>
      </c>
      <c r="L7" s="94">
        <f>'[1]6'!Y$1127</f>
        <v>0</v>
      </c>
      <c r="M7" s="94">
        <f>'[1]6'!AA$1127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'[1]6'!C$1129</f>
        <v>0</v>
      </c>
      <c r="F9" s="88">
        <f>'[1]6'!D$1129</f>
        <v>0</v>
      </c>
      <c r="G9" s="88">
        <f>'[1]6'!E$1129</f>
        <v>0</v>
      </c>
      <c r="H9" s="89">
        <f>'[1]6'!F$1129</f>
        <v>0</v>
      </c>
      <c r="I9" s="88">
        <f>'[1]6'!G$1129</f>
        <v>0</v>
      </c>
      <c r="J9" s="90">
        <f>'[1]6'!H$1129</f>
        <v>0</v>
      </c>
      <c r="K9" s="88">
        <f>'[1]6'!P$1129</f>
        <v>0</v>
      </c>
      <c r="L9" s="88">
        <f>'[1]6'!Y$1129</f>
        <v>0</v>
      </c>
      <c r="M9" s="88">
        <f>'[1]6'!AA$1129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'[1]6'!C$1130</f>
        <v>0</v>
      </c>
      <c r="F10" s="101">
        <f>'[1]6'!D$1130</f>
        <v>0</v>
      </c>
      <c r="G10" s="101">
        <f>'[1]6'!E$1130</f>
        <v>0</v>
      </c>
      <c r="H10" s="102">
        <f>'[1]6'!F$1130</f>
        <v>0</v>
      </c>
      <c r="I10" s="101">
        <f>'[1]6'!G$1130</f>
        <v>0</v>
      </c>
      <c r="J10" s="103">
        <f>'[1]6'!H$1130</f>
        <v>0</v>
      </c>
      <c r="K10" s="101">
        <f>'[1]6'!P$1130</f>
        <v>0</v>
      </c>
      <c r="L10" s="101">
        <f>'[1]6'!Y$1130</f>
        <v>0</v>
      </c>
      <c r="M10" s="101">
        <f>'[1]6'!AA$1130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'[1]6'!C$1131</f>
        <v>0</v>
      </c>
      <c r="F11" s="101">
        <f>'[1]6'!D$1131</f>
        <v>0</v>
      </c>
      <c r="G11" s="101">
        <f>'[1]6'!E$1131</f>
        <v>0</v>
      </c>
      <c r="H11" s="102">
        <f>'[1]6'!F$1131</f>
        <v>0</v>
      </c>
      <c r="I11" s="101">
        <f>'[1]6'!G$1131</f>
        <v>0</v>
      </c>
      <c r="J11" s="103">
        <f>'[1]6'!H$1131</f>
        <v>0</v>
      </c>
      <c r="K11" s="101">
        <f>'[1]6'!P$1131</f>
        <v>0</v>
      </c>
      <c r="L11" s="101">
        <f>'[1]6'!Y$1131</f>
        <v>0</v>
      </c>
      <c r="M11" s="101">
        <f>'[1]6'!AA$1131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'[1]6'!C$1132</f>
        <v>0</v>
      </c>
      <c r="F12" s="101">
        <f>'[1]6'!D$1132</f>
        <v>0</v>
      </c>
      <c r="G12" s="101">
        <f>'[1]6'!E$1132</f>
        <v>0</v>
      </c>
      <c r="H12" s="102">
        <f>'[1]6'!F$1132</f>
        <v>0</v>
      </c>
      <c r="I12" s="101">
        <f>'[1]6'!G$1132</f>
        <v>0</v>
      </c>
      <c r="J12" s="103">
        <f>'[1]6'!H$1132</f>
        <v>0</v>
      </c>
      <c r="K12" s="101">
        <f>'[1]6'!P$1132</f>
        <v>0</v>
      </c>
      <c r="L12" s="101">
        <f>'[1]6'!Y$1132</f>
        <v>0</v>
      </c>
      <c r="M12" s="101">
        <f>'[1]6'!AA$1132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'[1]6'!C$1133</f>
        <v>0</v>
      </c>
      <c r="F13" s="101">
        <f>'[1]6'!D$1133</f>
        <v>0</v>
      </c>
      <c r="G13" s="101">
        <f>'[1]6'!E$1133</f>
        <v>0</v>
      </c>
      <c r="H13" s="102">
        <f>'[1]6'!F$1133</f>
        <v>0</v>
      </c>
      <c r="I13" s="101">
        <f>'[1]6'!G$1133</f>
        <v>0</v>
      </c>
      <c r="J13" s="103">
        <f>'[1]6'!H$1133</f>
        <v>0</v>
      </c>
      <c r="K13" s="101">
        <f>'[1]6'!P$1133</f>
        <v>0</v>
      </c>
      <c r="L13" s="101">
        <f>'[1]6'!Y$1133</f>
        <v>0</v>
      </c>
      <c r="M13" s="101">
        <f>'[1]6'!AA$1133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'[1]6'!C$1134</f>
        <v>0</v>
      </c>
      <c r="F14" s="101">
        <f>'[1]6'!D$1134</f>
        <v>0</v>
      </c>
      <c r="G14" s="101">
        <f>'[1]6'!E$1134</f>
        <v>0</v>
      </c>
      <c r="H14" s="102">
        <f>'[1]6'!F$1134</f>
        <v>0</v>
      </c>
      <c r="I14" s="101">
        <f>'[1]6'!G$1134</f>
        <v>0</v>
      </c>
      <c r="J14" s="103">
        <f>'[1]6'!H$1134</f>
        <v>0</v>
      </c>
      <c r="K14" s="101">
        <f>'[1]6'!P$1134</f>
        <v>0</v>
      </c>
      <c r="L14" s="101">
        <f>'[1]6'!Y$1134</f>
        <v>0</v>
      </c>
      <c r="M14" s="101">
        <f>'[1]6'!AA$1134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'[1]6'!C$1135</f>
        <v>0</v>
      </c>
      <c r="F15" s="101">
        <f>'[1]6'!D$1135</f>
        <v>0</v>
      </c>
      <c r="G15" s="101">
        <f>'[1]6'!E$1135</f>
        <v>0</v>
      </c>
      <c r="H15" s="102">
        <f>'[1]6'!F$1135</f>
        <v>0</v>
      </c>
      <c r="I15" s="101">
        <f>'[1]6'!G$1135</f>
        <v>0</v>
      </c>
      <c r="J15" s="103">
        <f>'[1]6'!H$1135</f>
        <v>0</v>
      </c>
      <c r="K15" s="101">
        <f>'[1]6'!P$1135</f>
        <v>0</v>
      </c>
      <c r="L15" s="101">
        <f>'[1]6'!Y$1135</f>
        <v>0</v>
      </c>
      <c r="M15" s="101">
        <f>'[1]6'!AA$1135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'[1]6'!C$1136</f>
        <v>0</v>
      </c>
      <c r="F16" s="101">
        <f>'[1]6'!D$1136</f>
        <v>0</v>
      </c>
      <c r="G16" s="101">
        <f>'[1]6'!E$1136</f>
        <v>0</v>
      </c>
      <c r="H16" s="102">
        <f>'[1]6'!F$1136</f>
        <v>0</v>
      </c>
      <c r="I16" s="101">
        <f>'[1]6'!G$1136</f>
        <v>0</v>
      </c>
      <c r="J16" s="103">
        <f>'[1]6'!H$1136</f>
        <v>0</v>
      </c>
      <c r="K16" s="101">
        <f>'[1]6'!P$1136</f>
        <v>0</v>
      </c>
      <c r="L16" s="101">
        <f>'[1]6'!Y$1136</f>
        <v>0</v>
      </c>
      <c r="M16" s="101">
        <f>'[1]6'!AA$1136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'[1]6'!C$1137</f>
        <v>0</v>
      </c>
      <c r="F17" s="101">
        <f>'[1]6'!D$1137</f>
        <v>0</v>
      </c>
      <c r="G17" s="101">
        <f>'[1]6'!E$1137</f>
        <v>0</v>
      </c>
      <c r="H17" s="102">
        <f>'[1]6'!F$1137</f>
        <v>0</v>
      </c>
      <c r="I17" s="101">
        <f>'[1]6'!G$1137</f>
        <v>0</v>
      </c>
      <c r="J17" s="103">
        <f>'[1]6'!H$1137</f>
        <v>0</v>
      </c>
      <c r="K17" s="101">
        <f>'[1]6'!P$1137</f>
        <v>0</v>
      </c>
      <c r="L17" s="101">
        <f>'[1]6'!Y$1137</f>
        <v>0</v>
      </c>
      <c r="M17" s="101">
        <f>'[1]6'!AA$1137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'[1]6'!C$1138</f>
        <v>0</v>
      </c>
      <c r="F18" s="101">
        <f>'[1]6'!D$1138</f>
        <v>0</v>
      </c>
      <c r="G18" s="101">
        <f>'[1]6'!E$1138</f>
        <v>0</v>
      </c>
      <c r="H18" s="102">
        <f>'[1]6'!F$1138</f>
        <v>0</v>
      </c>
      <c r="I18" s="101">
        <f>'[1]6'!G$1138</f>
        <v>0</v>
      </c>
      <c r="J18" s="103">
        <f>'[1]6'!H$1138</f>
        <v>0</v>
      </c>
      <c r="K18" s="101">
        <f>'[1]6'!P$1138</f>
        <v>0</v>
      </c>
      <c r="L18" s="101">
        <f>'[1]6'!Y$1138</f>
        <v>0</v>
      </c>
      <c r="M18" s="101">
        <f>'[1]6'!AA$1138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'[1]6'!C$1139</f>
        <v>0</v>
      </c>
      <c r="F19" s="101">
        <f>'[1]6'!D$1139</f>
        <v>0</v>
      </c>
      <c r="G19" s="101">
        <f>'[1]6'!E$1139</f>
        <v>0</v>
      </c>
      <c r="H19" s="102">
        <f>'[1]6'!F$1139</f>
        <v>0</v>
      </c>
      <c r="I19" s="101">
        <f>'[1]6'!G$1139</f>
        <v>0</v>
      </c>
      <c r="J19" s="103">
        <f>'[1]6'!H$1139</f>
        <v>0</v>
      </c>
      <c r="K19" s="101">
        <f>'[1]6'!P$1139</f>
        <v>0</v>
      </c>
      <c r="L19" s="101">
        <f>'[1]6'!Y$1139</f>
        <v>0</v>
      </c>
      <c r="M19" s="101">
        <f>'[1]6'!AA$1139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'[1]6'!C$1140</f>
        <v>0</v>
      </c>
      <c r="F20" s="101">
        <f>'[1]6'!D$1140</f>
        <v>0</v>
      </c>
      <c r="G20" s="101">
        <f>'[1]6'!E$1140</f>
        <v>0</v>
      </c>
      <c r="H20" s="102">
        <f>'[1]6'!F$1140</f>
        <v>0</v>
      </c>
      <c r="I20" s="101">
        <f>'[1]6'!G$1140</f>
        <v>0</v>
      </c>
      <c r="J20" s="103">
        <f>'[1]6'!H$1140</f>
        <v>0</v>
      </c>
      <c r="K20" s="101">
        <f>'[1]6'!P$1140</f>
        <v>0</v>
      </c>
      <c r="L20" s="101">
        <f>'[1]6'!Y$1140</f>
        <v>0</v>
      </c>
      <c r="M20" s="101">
        <f>'[1]6'!AA$1140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'[1]6'!C$1141</f>
        <v>0</v>
      </c>
      <c r="F21" s="101">
        <f>'[1]6'!D$1141</f>
        <v>0</v>
      </c>
      <c r="G21" s="101">
        <f>'[1]6'!E$1141</f>
        <v>0</v>
      </c>
      <c r="H21" s="102">
        <f>'[1]6'!F$1141</f>
        <v>0</v>
      </c>
      <c r="I21" s="101">
        <f>'[1]6'!G$1141</f>
        <v>0</v>
      </c>
      <c r="J21" s="103">
        <f>'[1]6'!H$1141</f>
        <v>0</v>
      </c>
      <c r="K21" s="101">
        <f>'[1]6'!P$1141</f>
        <v>0</v>
      </c>
      <c r="L21" s="101">
        <f>'[1]6'!Y$1141</f>
        <v>0</v>
      </c>
      <c r="M21" s="101">
        <f>'[1]6'!AA$1141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'[1]6'!C$1142</f>
        <v>0</v>
      </c>
      <c r="F22" s="101">
        <f>'[1]6'!D$1142</f>
        <v>0</v>
      </c>
      <c r="G22" s="101">
        <f>'[1]6'!E$1142</f>
        <v>0</v>
      </c>
      <c r="H22" s="102">
        <f>'[1]6'!F$1142</f>
        <v>0</v>
      </c>
      <c r="I22" s="101">
        <f>'[1]6'!G$1142</f>
        <v>0</v>
      </c>
      <c r="J22" s="103">
        <f>'[1]6'!H$1142</f>
        <v>0</v>
      </c>
      <c r="K22" s="101">
        <f>'[1]6'!P$1142</f>
        <v>0</v>
      </c>
      <c r="L22" s="101">
        <f>'[1]6'!Y$1142</f>
        <v>0</v>
      </c>
      <c r="M22" s="101">
        <f>'[1]6'!AA$1142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'[1]6'!C$1143</f>
        <v>0</v>
      </c>
      <c r="F23" s="101">
        <f>'[1]6'!D$1143</f>
        <v>0</v>
      </c>
      <c r="G23" s="101">
        <f>'[1]6'!E$1143</f>
        <v>0</v>
      </c>
      <c r="H23" s="102">
        <f>'[1]6'!F$1143</f>
        <v>0</v>
      </c>
      <c r="I23" s="101">
        <f>'[1]6'!G$1143</f>
        <v>0</v>
      </c>
      <c r="J23" s="103">
        <f>'[1]6'!H$1143</f>
        <v>0</v>
      </c>
      <c r="K23" s="101">
        <f>'[1]6'!P$1143</f>
        <v>0</v>
      </c>
      <c r="L23" s="101">
        <f>'[1]6'!Y$1143</f>
        <v>0</v>
      </c>
      <c r="M23" s="101">
        <f>'[1]6'!AA$1143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'[1]6'!C$1144</f>
        <v>0</v>
      </c>
      <c r="F24" s="101">
        <f>'[1]6'!D$1144</f>
        <v>0</v>
      </c>
      <c r="G24" s="101">
        <f>'[1]6'!E$1144</f>
        <v>0</v>
      </c>
      <c r="H24" s="102">
        <f>'[1]6'!F$1144</f>
        <v>0</v>
      </c>
      <c r="I24" s="101">
        <f>'[1]6'!G$1144</f>
        <v>0</v>
      </c>
      <c r="J24" s="103">
        <f>'[1]6'!H$1144</f>
        <v>0</v>
      </c>
      <c r="K24" s="101">
        <f>'[1]6'!P$1144</f>
        <v>0</v>
      </c>
      <c r="L24" s="101">
        <f>'[1]6'!Y$1144</f>
        <v>0</v>
      </c>
      <c r="M24" s="101">
        <f>'[1]6'!AA$1144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'[1]6'!C$1145</f>
        <v>0</v>
      </c>
      <c r="F25" s="101">
        <f>'[1]6'!D$1145</f>
        <v>0</v>
      </c>
      <c r="G25" s="101">
        <f>'[1]6'!E$1145</f>
        <v>0</v>
      </c>
      <c r="H25" s="102">
        <f>'[1]6'!F$1145</f>
        <v>0</v>
      </c>
      <c r="I25" s="101">
        <f>'[1]6'!G$1145</f>
        <v>0</v>
      </c>
      <c r="J25" s="103">
        <f>'[1]6'!H$1145</f>
        <v>0</v>
      </c>
      <c r="K25" s="101">
        <f>'[1]6'!P$1145</f>
        <v>0</v>
      </c>
      <c r="L25" s="101">
        <f>'[1]6'!Y$1145</f>
        <v>0</v>
      </c>
      <c r="M25" s="101">
        <f>'[1]6'!AA$1145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'[1]6'!C$1146</f>
        <v>0</v>
      </c>
      <c r="F26" s="101">
        <f>'[1]6'!D$1146</f>
        <v>0</v>
      </c>
      <c r="G26" s="101">
        <f>'[1]6'!E$1146</f>
        <v>0</v>
      </c>
      <c r="H26" s="102">
        <f>'[1]6'!F$1146</f>
        <v>0</v>
      </c>
      <c r="I26" s="101">
        <f>'[1]6'!G$1146</f>
        <v>0</v>
      </c>
      <c r="J26" s="103">
        <f>'[1]6'!H$1146</f>
        <v>0</v>
      </c>
      <c r="K26" s="101">
        <f>'[1]6'!P$1146</f>
        <v>0</v>
      </c>
      <c r="L26" s="101">
        <f>'[1]6'!Y$1146</f>
        <v>0</v>
      </c>
      <c r="M26" s="101">
        <f>'[1]6'!AA$1146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'[1]6'!C$1147</f>
        <v>0</v>
      </c>
      <c r="F27" s="101">
        <f>'[1]6'!D$1147</f>
        <v>0</v>
      </c>
      <c r="G27" s="101">
        <f>'[1]6'!E$1147</f>
        <v>0</v>
      </c>
      <c r="H27" s="102">
        <f>'[1]6'!F$1147</f>
        <v>0</v>
      </c>
      <c r="I27" s="101">
        <f>'[1]6'!G$1147</f>
        <v>0</v>
      </c>
      <c r="J27" s="103">
        <f>'[1]6'!H$1147</f>
        <v>0</v>
      </c>
      <c r="K27" s="101">
        <f>'[1]6'!P$1147</f>
        <v>0</v>
      </c>
      <c r="L27" s="101">
        <f>'[1]6'!Y$1147</f>
        <v>0</v>
      </c>
      <c r="M27" s="101">
        <f>'[1]6'!AA$1147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'[1]6'!C$1148</f>
        <v>0</v>
      </c>
      <c r="F28" s="101">
        <f>'[1]6'!D$1148</f>
        <v>0</v>
      </c>
      <c r="G28" s="101">
        <f>'[1]6'!E$1148</f>
        <v>0</v>
      </c>
      <c r="H28" s="102">
        <f>'[1]6'!F$1148</f>
        <v>0</v>
      </c>
      <c r="I28" s="101">
        <f>'[1]6'!G$1148</f>
        <v>0</v>
      </c>
      <c r="J28" s="103">
        <f>'[1]6'!H$1148</f>
        <v>0</v>
      </c>
      <c r="K28" s="101">
        <f>'[1]6'!P$1148</f>
        <v>0</v>
      </c>
      <c r="L28" s="101">
        <f>'[1]6'!Y$1148</f>
        <v>0</v>
      </c>
      <c r="M28" s="101">
        <f>'[1]6'!AA$1148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'[1]6'!C$1149</f>
        <v>0</v>
      </c>
      <c r="F29" s="101">
        <f>'[1]6'!D$1149</f>
        <v>0</v>
      </c>
      <c r="G29" s="101">
        <f>'[1]6'!E$1149</f>
        <v>0</v>
      </c>
      <c r="H29" s="102">
        <f>'[1]6'!F$1149</f>
        <v>0</v>
      </c>
      <c r="I29" s="101">
        <f>'[1]6'!G$1149</f>
        <v>0</v>
      </c>
      <c r="J29" s="103">
        <f>'[1]6'!H$1149</f>
        <v>0</v>
      </c>
      <c r="K29" s="101">
        <f>'[1]6'!P$1149</f>
        <v>0</v>
      </c>
      <c r="L29" s="101">
        <f>'[1]6'!Y$1149</f>
        <v>0</v>
      </c>
      <c r="M29" s="101">
        <f>'[1]6'!AA$1149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'[1]6'!C$1150</f>
        <v>0</v>
      </c>
      <c r="F30" s="101">
        <f>'[1]6'!D$1150</f>
        <v>0</v>
      </c>
      <c r="G30" s="101">
        <f>'[1]6'!E$1150</f>
        <v>0</v>
      </c>
      <c r="H30" s="102">
        <f>'[1]6'!F$1150</f>
        <v>0</v>
      </c>
      <c r="I30" s="101">
        <f>'[1]6'!G$1150</f>
        <v>0</v>
      </c>
      <c r="J30" s="103">
        <f>'[1]6'!H$1150</f>
        <v>0</v>
      </c>
      <c r="K30" s="101">
        <f>'[1]6'!P$1150</f>
        <v>0</v>
      </c>
      <c r="L30" s="101">
        <f>'[1]6'!Y$1150</f>
        <v>0</v>
      </c>
      <c r="M30" s="101">
        <f>'[1]6'!AA$1150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'[1]6'!C$1151</f>
        <v>0</v>
      </c>
      <c r="F31" s="101">
        <f>'[1]6'!D$1151</f>
        <v>0</v>
      </c>
      <c r="G31" s="101">
        <f>'[1]6'!E$1151</f>
        <v>0</v>
      </c>
      <c r="H31" s="102">
        <f>'[1]6'!F$1151</f>
        <v>0</v>
      </c>
      <c r="I31" s="101">
        <f>'[1]6'!G$1151</f>
        <v>0</v>
      </c>
      <c r="J31" s="103">
        <f>'[1]6'!H$1151</f>
        <v>0</v>
      </c>
      <c r="K31" s="101">
        <f>'[1]6'!P$1151</f>
        <v>0</v>
      </c>
      <c r="L31" s="101">
        <f>'[1]6'!Y$1151</f>
        <v>0</v>
      </c>
      <c r="M31" s="101">
        <f>'[1]6'!AA$1151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'[1]6'!C$1152</f>
        <v>0</v>
      </c>
      <c r="F32" s="101">
        <f>'[1]6'!D$1152</f>
        <v>0</v>
      </c>
      <c r="G32" s="101">
        <f>'[1]6'!E$1152</f>
        <v>0</v>
      </c>
      <c r="H32" s="102">
        <f>'[1]6'!F$1152</f>
        <v>0</v>
      </c>
      <c r="I32" s="101">
        <f>'[1]6'!G$1152</f>
        <v>0</v>
      </c>
      <c r="J32" s="103">
        <f>'[1]6'!H$1152</f>
        <v>0</v>
      </c>
      <c r="K32" s="101">
        <f>'[1]6'!P$1152</f>
        <v>0</v>
      </c>
      <c r="L32" s="101">
        <f>'[1]6'!Y$1152</f>
        <v>0</v>
      </c>
      <c r="M32" s="101">
        <f>'[1]6'!AA$1152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'[1]6'!C$1153</f>
        <v>0</v>
      </c>
      <c r="F33" s="101">
        <f>'[1]6'!D$1153</f>
        <v>0</v>
      </c>
      <c r="G33" s="101">
        <f>'[1]6'!E$1153</f>
        <v>0</v>
      </c>
      <c r="H33" s="102">
        <f>'[1]6'!F$1153</f>
        <v>0</v>
      </c>
      <c r="I33" s="101">
        <f>'[1]6'!G$1153</f>
        <v>0</v>
      </c>
      <c r="J33" s="103">
        <f>'[1]6'!H$1153</f>
        <v>0</v>
      </c>
      <c r="K33" s="101">
        <f>'[1]6'!P$1153</f>
        <v>0</v>
      </c>
      <c r="L33" s="101">
        <f>'[1]6'!Y$1153</f>
        <v>0</v>
      </c>
      <c r="M33" s="101">
        <f>'[1]6'!AA$1153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'[1]6'!C$1154</f>
        <v>0</v>
      </c>
      <c r="F34" s="101">
        <f>'[1]6'!D$1154</f>
        <v>0</v>
      </c>
      <c r="G34" s="101">
        <f>'[1]6'!E$1154</f>
        <v>0</v>
      </c>
      <c r="H34" s="102">
        <f>'[1]6'!F$1154</f>
        <v>0</v>
      </c>
      <c r="I34" s="101">
        <f>'[1]6'!G$1154</f>
        <v>0</v>
      </c>
      <c r="J34" s="103">
        <f>'[1]6'!H$1154</f>
        <v>0</v>
      </c>
      <c r="K34" s="101">
        <f>'[1]6'!P$1154</f>
        <v>0</v>
      </c>
      <c r="L34" s="101">
        <f>'[1]6'!Y$1154</f>
        <v>0</v>
      </c>
      <c r="M34" s="101">
        <f>'[1]6'!AA$1154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'[1]6'!C$1155</f>
        <v>0</v>
      </c>
      <c r="F35" s="101">
        <f>'[1]6'!D$1155</f>
        <v>0</v>
      </c>
      <c r="G35" s="101">
        <f>'[1]6'!E$1155</f>
        <v>0</v>
      </c>
      <c r="H35" s="102">
        <f>'[1]6'!F$1155</f>
        <v>0</v>
      </c>
      <c r="I35" s="101">
        <f>'[1]6'!G$1155</f>
        <v>0</v>
      </c>
      <c r="J35" s="103">
        <f>'[1]6'!H$1155</f>
        <v>0</v>
      </c>
      <c r="K35" s="101">
        <f>'[1]6'!P$1155</f>
        <v>0</v>
      </c>
      <c r="L35" s="101">
        <f>'[1]6'!Y$1155</f>
        <v>0</v>
      </c>
      <c r="M35" s="101">
        <f>'[1]6'!AA$1155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'[1]6'!C$1156</f>
        <v>0</v>
      </c>
      <c r="F36" s="101">
        <f>'[1]6'!D$1156</f>
        <v>0</v>
      </c>
      <c r="G36" s="101">
        <f>'[1]6'!E$1156</f>
        <v>0</v>
      </c>
      <c r="H36" s="102">
        <f>'[1]6'!F$1156</f>
        <v>0</v>
      </c>
      <c r="I36" s="101">
        <f>'[1]6'!G$1156</f>
        <v>0</v>
      </c>
      <c r="J36" s="103">
        <f>'[1]6'!H$1156</f>
        <v>0</v>
      </c>
      <c r="K36" s="101">
        <f>'[1]6'!P$1156</f>
        <v>0</v>
      </c>
      <c r="L36" s="101">
        <f>'[1]6'!Y$1156</f>
        <v>0</v>
      </c>
      <c r="M36" s="101">
        <f>'[1]6'!AA$1156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'[1]6'!C$1157</f>
        <v>0</v>
      </c>
      <c r="F37" s="101">
        <f>'[1]6'!D$1157</f>
        <v>0</v>
      </c>
      <c r="G37" s="101">
        <f>'[1]6'!E$1157</f>
        <v>0</v>
      </c>
      <c r="H37" s="102">
        <f>'[1]6'!F$1157</f>
        <v>0</v>
      </c>
      <c r="I37" s="101">
        <f>'[1]6'!G$1157</f>
        <v>0</v>
      </c>
      <c r="J37" s="103">
        <f>'[1]6'!H$1157</f>
        <v>0</v>
      </c>
      <c r="K37" s="101">
        <f>'[1]6'!P$1157</f>
        <v>0</v>
      </c>
      <c r="L37" s="101">
        <f>'[1]6'!Y$1157</f>
        <v>0</v>
      </c>
      <c r="M37" s="101">
        <f>'[1]6'!AA$1157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'[1]6'!C$1158</f>
        <v>0</v>
      </c>
      <c r="F38" s="101">
        <f>'[1]6'!D$1158</f>
        <v>0</v>
      </c>
      <c r="G38" s="101">
        <f>'[1]6'!E$1158</f>
        <v>0</v>
      </c>
      <c r="H38" s="102">
        <f>'[1]6'!F$1158</f>
        <v>0</v>
      </c>
      <c r="I38" s="101">
        <f>'[1]6'!G$1158</f>
        <v>0</v>
      </c>
      <c r="J38" s="103">
        <f>'[1]6'!H$1158</f>
        <v>0</v>
      </c>
      <c r="K38" s="101">
        <f>'[1]6'!P$1158</f>
        <v>0</v>
      </c>
      <c r="L38" s="101">
        <f>'[1]6'!Y$1158</f>
        <v>0</v>
      </c>
      <c r="M38" s="101">
        <f>'[1]6'!AA$1158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'[1]6'!C$1159</f>
        <v>0</v>
      </c>
      <c r="F39" s="101">
        <f>'[1]6'!D$1159</f>
        <v>0</v>
      </c>
      <c r="G39" s="101">
        <f>'[1]6'!E$1159</f>
        <v>0</v>
      </c>
      <c r="H39" s="102">
        <f>'[1]6'!F$1159</f>
        <v>0</v>
      </c>
      <c r="I39" s="101">
        <f>'[1]6'!G$1159</f>
        <v>0</v>
      </c>
      <c r="J39" s="103">
        <f>'[1]6'!H$1159</f>
        <v>0</v>
      </c>
      <c r="K39" s="101">
        <f>'[1]6'!P$1159</f>
        <v>0</v>
      </c>
      <c r="L39" s="101">
        <f>'[1]6'!Y$1159</f>
        <v>0</v>
      </c>
      <c r="M39" s="101">
        <f>'[1]6'!AA$1159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'[1]6'!C$1160</f>
        <v>0</v>
      </c>
      <c r="F40" s="101">
        <f>'[1]6'!D$1160</f>
        <v>0</v>
      </c>
      <c r="G40" s="101">
        <f>'[1]6'!E$1160</f>
        <v>0</v>
      </c>
      <c r="H40" s="102">
        <f>'[1]6'!F$1160</f>
        <v>0</v>
      </c>
      <c r="I40" s="101">
        <f>'[1]6'!G$1160</f>
        <v>0</v>
      </c>
      <c r="J40" s="103">
        <f>'[1]6'!H$1160</f>
        <v>0</v>
      </c>
      <c r="K40" s="101">
        <f>'[1]6'!P$1160</f>
        <v>0</v>
      </c>
      <c r="L40" s="101">
        <f>'[1]6'!Y$1160</f>
        <v>0</v>
      </c>
      <c r="M40" s="101">
        <f>'[1]6'!AA$1160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'[1]6'!C$1161</f>
        <v>0</v>
      </c>
      <c r="F41" s="101">
        <f>'[1]6'!D$1161</f>
        <v>0</v>
      </c>
      <c r="G41" s="101">
        <f>'[1]6'!E$1161</f>
        <v>0</v>
      </c>
      <c r="H41" s="102">
        <f>'[1]6'!F$1161</f>
        <v>0</v>
      </c>
      <c r="I41" s="101">
        <f>'[1]6'!G$1161</f>
        <v>0</v>
      </c>
      <c r="J41" s="103">
        <f>'[1]6'!H$1161</f>
        <v>0</v>
      </c>
      <c r="K41" s="101">
        <f>'[1]6'!P$1161</f>
        <v>0</v>
      </c>
      <c r="L41" s="101">
        <f>'[1]6'!Y$1161</f>
        <v>0</v>
      </c>
      <c r="M41" s="101">
        <f>'[1]6'!AA$1161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'[1]6'!C$1162</f>
        <v>0</v>
      </c>
      <c r="F42" s="101">
        <f>'[1]6'!D$1162</f>
        <v>0</v>
      </c>
      <c r="G42" s="101">
        <f>'[1]6'!E$1162</f>
        <v>0</v>
      </c>
      <c r="H42" s="102">
        <f>'[1]6'!F$1162</f>
        <v>0</v>
      </c>
      <c r="I42" s="101">
        <f>'[1]6'!G$1162</f>
        <v>0</v>
      </c>
      <c r="J42" s="103">
        <f>'[1]6'!H$1162</f>
        <v>0</v>
      </c>
      <c r="K42" s="101">
        <f>'[1]6'!P$1162</f>
        <v>0</v>
      </c>
      <c r="L42" s="101">
        <f>'[1]6'!Y$1162</f>
        <v>0</v>
      </c>
      <c r="M42" s="101">
        <f>'[1]6'!AA$1162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'[1]6'!C$1163</f>
        <v>0</v>
      </c>
      <c r="F43" s="101">
        <f>'[1]6'!D$1163</f>
        <v>0</v>
      </c>
      <c r="G43" s="101">
        <f>'[1]6'!E$1163</f>
        <v>0</v>
      </c>
      <c r="H43" s="102">
        <f>'[1]6'!F$1163</f>
        <v>0</v>
      </c>
      <c r="I43" s="101">
        <f>'[1]6'!G$1163</f>
        <v>0</v>
      </c>
      <c r="J43" s="103">
        <f>'[1]6'!H$1163</f>
        <v>0</v>
      </c>
      <c r="K43" s="101">
        <f>'[1]6'!P$1163</f>
        <v>0</v>
      </c>
      <c r="L43" s="101">
        <f>'[1]6'!Y$1163</f>
        <v>0</v>
      </c>
      <c r="M43" s="101">
        <f>'[1]6'!AA$1163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'[1]6'!C$1164</f>
        <v>0</v>
      </c>
      <c r="F44" s="101">
        <f>'[1]6'!D$1164</f>
        <v>0</v>
      </c>
      <c r="G44" s="101">
        <f>'[1]6'!E$1164</f>
        <v>0</v>
      </c>
      <c r="H44" s="102">
        <f>'[1]6'!F$1164</f>
        <v>0</v>
      </c>
      <c r="I44" s="101">
        <f>'[1]6'!G$1164</f>
        <v>0</v>
      </c>
      <c r="J44" s="103">
        <f>'[1]6'!H$1164</f>
        <v>0</v>
      </c>
      <c r="K44" s="101">
        <f>'[1]6'!P$1164</f>
        <v>0</v>
      </c>
      <c r="L44" s="101">
        <f>'[1]6'!Y$1164</f>
        <v>0</v>
      </c>
      <c r="M44" s="101">
        <f>'[1]6'!AA$1164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'[1]6'!C$1165</f>
        <v>0</v>
      </c>
      <c r="F45" s="101">
        <f>'[1]6'!D$1165</f>
        <v>0</v>
      </c>
      <c r="G45" s="101">
        <f>'[1]6'!E$1165</f>
        <v>0</v>
      </c>
      <c r="H45" s="102">
        <f>'[1]6'!F$1165</f>
        <v>0</v>
      </c>
      <c r="I45" s="101">
        <f>'[1]6'!G$1165</f>
        <v>0</v>
      </c>
      <c r="J45" s="103">
        <f>'[1]6'!H$1165</f>
        <v>0</v>
      </c>
      <c r="K45" s="101">
        <f>'[1]6'!P$1165</f>
        <v>0</v>
      </c>
      <c r="L45" s="101">
        <f>'[1]6'!Y$1165</f>
        <v>0</v>
      </c>
      <c r="M45" s="101">
        <f>'[1]6'!AA$1165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'[1]6'!C$1166</f>
        <v>0</v>
      </c>
      <c r="F46" s="94">
        <f>'[1]6'!D$1166</f>
        <v>0</v>
      </c>
      <c r="G46" s="94">
        <f>'[1]6'!E$1166</f>
        <v>0</v>
      </c>
      <c r="H46" s="95">
        <f>'[1]6'!F$1166</f>
        <v>0</v>
      </c>
      <c r="I46" s="94">
        <f>'[1]6'!G$1166</f>
        <v>0</v>
      </c>
      <c r="J46" s="96">
        <f>'[1]6'!H$1166</f>
        <v>0</v>
      </c>
      <c r="K46" s="94">
        <f>'[1]6'!P$1166</f>
        <v>0</v>
      </c>
      <c r="L46" s="94">
        <f>'[1]6'!Y$1166</f>
        <v>0</v>
      </c>
      <c r="M46" s="94">
        <f>'[1]6'!AA$1166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'[1]6'!C$1168</f>
        <v>0</v>
      </c>
      <c r="F48" s="88">
        <f>'[1]6'!D$1168</f>
        <v>0</v>
      </c>
      <c r="G48" s="88">
        <f>'[1]6'!E$1168</f>
        <v>0</v>
      </c>
      <c r="H48" s="89">
        <f>'[1]6'!F$1168</f>
        <v>0</v>
      </c>
      <c r="I48" s="88">
        <f>'[1]6'!G$1168</f>
        <v>0</v>
      </c>
      <c r="J48" s="90">
        <f>'[1]6'!H$1168</f>
        <v>0</v>
      </c>
      <c r="K48" s="88">
        <f>'[1]6'!P$1168</f>
        <v>0</v>
      </c>
      <c r="L48" s="88">
        <f>'[1]6'!Y$1168</f>
        <v>0</v>
      </c>
      <c r="M48" s="88">
        <f>'[1]6'!AA$1168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'[1]6'!C$1169</f>
        <v>0</v>
      </c>
      <c r="F49" s="94">
        <f>'[1]6'!D$1169</f>
        <v>0</v>
      </c>
      <c r="G49" s="94">
        <f>'[1]6'!E$1169</f>
        <v>0</v>
      </c>
      <c r="H49" s="95">
        <f>'[1]6'!F$1169</f>
        <v>0</v>
      </c>
      <c r="I49" s="94">
        <f>'[1]6'!G$1169</f>
        <v>0</v>
      </c>
      <c r="J49" s="96">
        <f>'[1]6'!H$1169</f>
        <v>0</v>
      </c>
      <c r="K49" s="94">
        <f>'[1]6'!P$1169</f>
        <v>0</v>
      </c>
      <c r="L49" s="94">
        <f>'[1]6'!Y$1169</f>
        <v>0</v>
      </c>
      <c r="M49" s="94">
        <f>'[1]6'!AA$1169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'[1]6'!C$1173</f>
        <v>0</v>
      </c>
      <c r="F54" s="88">
        <f>'[1]6'!D$1173</f>
        <v>0</v>
      </c>
      <c r="G54" s="88">
        <f>'[1]6'!E$1173</f>
        <v>0</v>
      </c>
      <c r="H54" s="89">
        <f>'[1]6'!F$1173</f>
        <v>0</v>
      </c>
      <c r="I54" s="88">
        <f>'[1]6'!G$1173</f>
        <v>0</v>
      </c>
      <c r="J54" s="90">
        <f>'[1]6'!H$1173</f>
        <v>0</v>
      </c>
      <c r="K54" s="88">
        <f>'[1]6'!P$1173</f>
        <v>0</v>
      </c>
      <c r="L54" s="88">
        <f>'[1]6'!Y$1173</f>
        <v>0</v>
      </c>
      <c r="M54" s="88">
        <f>'[1]6'!AA$1173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'[1]6'!C$1174</f>
        <v>0</v>
      </c>
      <c r="F55" s="94">
        <f>'[1]6'!D$1174</f>
        <v>0</v>
      </c>
      <c r="G55" s="94">
        <f>'[1]6'!E$1174</f>
        <v>0</v>
      </c>
      <c r="H55" s="95">
        <f>'[1]6'!F$1174</f>
        <v>0</v>
      </c>
      <c r="I55" s="94">
        <f>'[1]6'!G$1174</f>
        <v>0</v>
      </c>
      <c r="J55" s="96">
        <f>'[1]6'!H$1174</f>
        <v>0</v>
      </c>
      <c r="K55" s="94">
        <f>'[1]6'!P$1174</f>
        <v>0</v>
      </c>
      <c r="L55" s="94">
        <f>'[1]6'!Y$1174</f>
        <v>0</v>
      </c>
      <c r="M55" s="94">
        <f>'[1]6'!AA$1174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'[1]6'!C$1176</f>
        <v>0</v>
      </c>
      <c r="F57" s="88">
        <f>'[1]6'!D$1176</f>
        <v>0</v>
      </c>
      <c r="G57" s="88">
        <f>'[1]6'!E$1176</f>
        <v>0</v>
      </c>
      <c r="H57" s="89">
        <f>'[1]6'!F$1176</f>
        <v>0</v>
      </c>
      <c r="I57" s="88">
        <f>'[1]6'!G$1176</f>
        <v>0</v>
      </c>
      <c r="J57" s="90">
        <f>'[1]6'!H$1176</f>
        <v>0</v>
      </c>
      <c r="K57" s="88">
        <f>'[1]6'!P$1176</f>
        <v>0</v>
      </c>
      <c r="L57" s="88">
        <f>'[1]6'!Y$1176</f>
        <v>0</v>
      </c>
      <c r="M57" s="88">
        <f>'[1]6'!AA$1176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'[1]6'!C$1177</f>
        <v>0</v>
      </c>
      <c r="F58" s="94">
        <f>'[1]6'!D$1177</f>
        <v>0</v>
      </c>
      <c r="G58" s="94">
        <f>'[1]6'!E$1177</f>
        <v>0</v>
      </c>
      <c r="H58" s="95">
        <f>'[1]6'!F$1177</f>
        <v>0</v>
      </c>
      <c r="I58" s="94">
        <f>'[1]6'!G$1177</f>
        <v>0</v>
      </c>
      <c r="J58" s="96">
        <f>'[1]6'!H$1177</f>
        <v>0</v>
      </c>
      <c r="K58" s="94">
        <f>'[1]6'!P$1177</f>
        <v>0</v>
      </c>
      <c r="L58" s="94">
        <f>'[1]6'!Y$1177</f>
        <v>0</v>
      </c>
      <c r="M58" s="94">
        <f>'[1]6'!AA$1177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'[1]6'!C$1179</f>
        <v>0</v>
      </c>
      <c r="F60" s="88">
        <f>'[1]6'!D$1179</f>
        <v>0</v>
      </c>
      <c r="G60" s="88">
        <f>'[1]6'!E$1179</f>
        <v>0</v>
      </c>
      <c r="H60" s="89">
        <f>'[1]6'!F$1179</f>
        <v>0</v>
      </c>
      <c r="I60" s="88">
        <f>'[1]6'!G$1179</f>
        <v>0</v>
      </c>
      <c r="J60" s="90">
        <f>'[1]6'!H$1179</f>
        <v>0</v>
      </c>
      <c r="K60" s="88">
        <f>'[1]6'!P$1179</f>
        <v>0</v>
      </c>
      <c r="L60" s="88">
        <f>'[1]6'!Y$1179</f>
        <v>0</v>
      </c>
      <c r="M60" s="88">
        <f>'[1]6'!AA$1179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'[1]6'!C$1180</f>
        <v>0</v>
      </c>
      <c r="F61" s="94">
        <f>'[1]6'!D$1180</f>
        <v>0</v>
      </c>
      <c r="G61" s="94">
        <f>'[1]6'!E$1180</f>
        <v>0</v>
      </c>
      <c r="H61" s="95">
        <f>'[1]6'!F$1180</f>
        <v>0</v>
      </c>
      <c r="I61" s="94">
        <f>'[1]6'!G$1180</f>
        <v>0</v>
      </c>
      <c r="J61" s="96">
        <f>'[1]6'!H$1180</f>
        <v>0</v>
      </c>
      <c r="K61" s="94">
        <f>'[1]6'!P$1180</f>
        <v>0</v>
      </c>
      <c r="L61" s="94">
        <f>'[1]6'!Y$1180</f>
        <v>0</v>
      </c>
      <c r="M61" s="94">
        <f>'[1]6'!AA$1180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'[1]6'!C$1181</f>
        <v>0</v>
      </c>
      <c r="F62" s="101">
        <f>'[1]6'!D$1181</f>
        <v>0</v>
      </c>
      <c r="G62" s="101">
        <f>'[1]6'!E$1181</f>
        <v>0</v>
      </c>
      <c r="H62" s="102">
        <f>'[1]6'!F$1181</f>
        <v>0</v>
      </c>
      <c r="I62" s="101">
        <f>'[1]6'!G$1181</f>
        <v>0</v>
      </c>
      <c r="J62" s="103">
        <f>'[1]6'!H$1181</f>
        <v>0</v>
      </c>
      <c r="K62" s="101">
        <f>'[1]6'!P$1181</f>
        <v>0</v>
      </c>
      <c r="L62" s="101">
        <f>'[1]6'!Y$1181</f>
        <v>0</v>
      </c>
      <c r="M62" s="101">
        <f>'[1]6'!AA$1181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'[1]6'!C$1182</f>
        <v>0</v>
      </c>
      <c r="F63" s="101">
        <f>'[1]6'!D$1182</f>
        <v>0</v>
      </c>
      <c r="G63" s="101">
        <f>'[1]6'!E$1182</f>
        <v>0</v>
      </c>
      <c r="H63" s="102">
        <f>'[1]6'!F$1182</f>
        <v>0</v>
      </c>
      <c r="I63" s="101">
        <f>'[1]6'!G$1182</f>
        <v>0</v>
      </c>
      <c r="J63" s="103">
        <f>'[1]6'!H$1182</f>
        <v>0</v>
      </c>
      <c r="K63" s="101">
        <f>'[1]6'!P$1182</f>
        <v>0</v>
      </c>
      <c r="L63" s="101">
        <f>'[1]6'!Y$1182</f>
        <v>0</v>
      </c>
      <c r="M63" s="101">
        <f>'[1]6'!AA$1182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'[1]6'!C$1185</f>
        <v>0</v>
      </c>
      <c r="F66" s="88">
        <f>'[1]6'!D$1185</f>
        <v>0</v>
      </c>
      <c r="G66" s="88">
        <f>'[1]6'!E$1185</f>
        <v>0</v>
      </c>
      <c r="H66" s="89">
        <f>'[1]6'!F$1185</f>
        <v>0</v>
      </c>
      <c r="I66" s="88">
        <f>'[1]6'!G$1185</f>
        <v>0</v>
      </c>
      <c r="J66" s="90">
        <f>'[1]6'!H$1185</f>
        <v>0</v>
      </c>
      <c r="K66" s="88">
        <f>'[1]6'!P$1185</f>
        <v>0</v>
      </c>
      <c r="L66" s="88">
        <f>'[1]6'!Y$1185</f>
        <v>0</v>
      </c>
      <c r="M66" s="90">
        <f>'[1]6'!AA$1185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'[1]6'!C$1186</f>
        <v>0</v>
      </c>
      <c r="F67" s="94">
        <f>'[1]6'!D$1186</f>
        <v>0</v>
      </c>
      <c r="G67" s="94">
        <f>'[1]6'!E$1186</f>
        <v>0</v>
      </c>
      <c r="H67" s="95">
        <f>'[1]6'!F$1186</f>
        <v>0</v>
      </c>
      <c r="I67" s="94">
        <f>'[1]6'!G$1186</f>
        <v>0</v>
      </c>
      <c r="J67" s="96">
        <f>'[1]6'!H$1186</f>
        <v>0</v>
      </c>
      <c r="K67" s="94">
        <f>'[1]6'!P$1186</f>
        <v>0</v>
      </c>
      <c r="L67" s="94">
        <f>'[1]6'!Y$1186</f>
        <v>0</v>
      </c>
      <c r="M67" s="96">
        <f>'[1]6'!AA$1186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'[1]6'!C$1188</f>
        <v>0</v>
      </c>
      <c r="F69" s="88">
        <f>'[1]6'!D$1188</f>
        <v>0</v>
      </c>
      <c r="G69" s="88">
        <f>'[1]6'!E$1188</f>
        <v>0</v>
      </c>
      <c r="H69" s="89">
        <f>'[1]6'!F$1188</f>
        <v>0</v>
      </c>
      <c r="I69" s="88">
        <f>'[1]6'!G$1188</f>
        <v>0</v>
      </c>
      <c r="J69" s="90">
        <f>'[1]6'!H$1188</f>
        <v>0</v>
      </c>
      <c r="K69" s="88">
        <f>'[1]6'!P$1188</f>
        <v>0</v>
      </c>
      <c r="L69" s="88">
        <f>'[1]6'!Y$1188</f>
        <v>0</v>
      </c>
      <c r="M69" s="90">
        <f>'[1]6'!AA$1188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'[1]6'!C$1189</f>
        <v>0</v>
      </c>
      <c r="F70" s="94">
        <f>'[1]6'!D$1189</f>
        <v>0</v>
      </c>
      <c r="G70" s="94">
        <f>'[1]6'!E$1189</f>
        <v>0</v>
      </c>
      <c r="H70" s="95">
        <f>'[1]6'!F$1189</f>
        <v>0</v>
      </c>
      <c r="I70" s="94">
        <f>'[1]6'!G$1189</f>
        <v>0</v>
      </c>
      <c r="J70" s="96">
        <f>'[1]6'!H$1189</f>
        <v>0</v>
      </c>
      <c r="K70" s="94">
        <f>'[1]6'!P$1189</f>
        <v>0</v>
      </c>
      <c r="L70" s="94">
        <f>'[1]6'!Y$1189</f>
        <v>0</v>
      </c>
      <c r="M70" s="96">
        <f>'[1]6'!AA$1189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'[1]6'!C$1190</f>
        <v>0</v>
      </c>
      <c r="F72" s="101">
        <f>'[1]6'!D$1190</f>
        <v>0</v>
      </c>
      <c r="G72" s="101">
        <f>'[1]6'!E$1190</f>
        <v>0</v>
      </c>
      <c r="H72" s="102">
        <f>'[1]6'!F$1190</f>
        <v>0</v>
      </c>
      <c r="I72" s="101">
        <f>'[1]6'!G$1190</f>
        <v>0</v>
      </c>
      <c r="J72" s="103">
        <f>'[1]6'!H$1190</f>
        <v>0</v>
      </c>
      <c r="K72" s="101">
        <f>'[1]6'!P$1190</f>
        <v>0</v>
      </c>
      <c r="L72" s="101">
        <f>'[1]6'!Y$1190</f>
        <v>0</v>
      </c>
      <c r="M72" s="101">
        <f>'[1]6'!AA$1190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'[1]6'!C$1192</f>
        <v>0</v>
      </c>
      <c r="F74" s="88">
        <f>'[1]6'!D$1192</f>
        <v>0</v>
      </c>
      <c r="G74" s="88">
        <f>'[1]6'!E$1192</f>
        <v>0</v>
      </c>
      <c r="H74" s="89">
        <f>'[1]6'!F$1192</f>
        <v>0</v>
      </c>
      <c r="I74" s="88">
        <f>'[1]6'!G$1192</f>
        <v>0</v>
      </c>
      <c r="J74" s="90">
        <f>'[1]6'!H$1192</f>
        <v>0</v>
      </c>
      <c r="K74" s="88">
        <f>'[1]6'!P$1192</f>
        <v>0</v>
      </c>
      <c r="L74" s="88">
        <f>'[1]6'!Y$1192</f>
        <v>0</v>
      </c>
      <c r="M74" s="88">
        <f>'[1]6'!AA$1192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'[1]6'!C$1193</f>
        <v>0</v>
      </c>
      <c r="F75" s="94">
        <f>'[1]6'!D$1193</f>
        <v>0</v>
      </c>
      <c r="G75" s="94">
        <f>'[1]6'!E$1193</f>
        <v>0</v>
      </c>
      <c r="H75" s="95">
        <f>'[1]6'!F$1193</f>
        <v>0</v>
      </c>
      <c r="I75" s="94">
        <f>'[1]6'!G$1193</f>
        <v>0</v>
      </c>
      <c r="J75" s="96">
        <f>'[1]6'!H$1193</f>
        <v>0</v>
      </c>
      <c r="K75" s="94">
        <f>'[1]6'!P$1193</f>
        <v>0</v>
      </c>
      <c r="L75" s="94">
        <f>'[1]6'!Y$1193</f>
        <v>0</v>
      </c>
      <c r="M75" s="94">
        <f>'[1]6'!AA$1193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'[1]6'!C$1196</f>
        <v>0</v>
      </c>
      <c r="F79" s="88">
        <f>'[1]6'!D$1196</f>
        <v>0</v>
      </c>
      <c r="G79" s="88">
        <f>'[1]6'!E$1196</f>
        <v>0</v>
      </c>
      <c r="H79" s="89">
        <f>'[1]6'!F$1196</f>
        <v>0</v>
      </c>
      <c r="I79" s="88">
        <f>'[1]6'!G$1196</f>
        <v>0</v>
      </c>
      <c r="J79" s="90">
        <f>'[1]6'!H$1196</f>
        <v>0</v>
      </c>
      <c r="K79" s="88">
        <f>'[1]6'!P$1196</f>
        <v>0</v>
      </c>
      <c r="L79" s="88">
        <f>'[1]6'!Y$1196</f>
        <v>0</v>
      </c>
      <c r="M79" s="88">
        <f>'[1]6'!AA$1196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'[1]6'!C$1197</f>
        <v>0</v>
      </c>
      <c r="F80" s="94">
        <f>'[1]6'!D$1197</f>
        <v>0</v>
      </c>
      <c r="G80" s="94">
        <f>'[1]6'!E$1197</f>
        <v>0</v>
      </c>
      <c r="H80" s="95">
        <f>'[1]6'!F$1197</f>
        <v>0</v>
      </c>
      <c r="I80" s="94">
        <f>'[1]6'!G$1197</f>
        <v>0</v>
      </c>
      <c r="J80" s="96">
        <f>'[1]6'!H$1197</f>
        <v>0</v>
      </c>
      <c r="K80" s="94">
        <f>'[1]6'!P$1197</f>
        <v>0</v>
      </c>
      <c r="L80" s="94">
        <f>'[1]6'!Y$1197</f>
        <v>0</v>
      </c>
      <c r="M80" s="94">
        <f>'[1]6'!AA$1197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'[1]6'!C$1199</f>
        <v>0</v>
      </c>
      <c r="F82" s="88">
        <f>'[1]6'!D$1199</f>
        <v>0</v>
      </c>
      <c r="G82" s="88">
        <f>'[1]6'!E$1199</f>
        <v>0</v>
      </c>
      <c r="H82" s="89">
        <f>'[1]6'!F$1199</f>
        <v>0</v>
      </c>
      <c r="I82" s="88">
        <f>'[1]6'!G$1199</f>
        <v>0</v>
      </c>
      <c r="J82" s="90">
        <f>'[1]6'!H$1199</f>
        <v>0</v>
      </c>
      <c r="K82" s="88">
        <f>'[1]6'!P$1199</f>
        <v>0</v>
      </c>
      <c r="L82" s="88">
        <f>'[1]6'!Y$1199</f>
        <v>0</v>
      </c>
      <c r="M82" s="88">
        <f>'[1]6'!AA$1199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'[1]6'!C$1200</f>
        <v>0</v>
      </c>
      <c r="F83" s="94">
        <f>'[1]6'!D$1200</f>
        <v>0</v>
      </c>
      <c r="G83" s="94">
        <f>'[1]6'!E$1200</f>
        <v>0</v>
      </c>
      <c r="H83" s="95">
        <f>'[1]6'!F$1200</f>
        <v>0</v>
      </c>
      <c r="I83" s="94">
        <f>'[1]6'!G$1200</f>
        <v>0</v>
      </c>
      <c r="J83" s="96">
        <f>'[1]6'!H$1200</f>
        <v>0</v>
      </c>
      <c r="K83" s="94">
        <f>'[1]6'!P$1200</f>
        <v>0</v>
      </c>
      <c r="L83" s="94">
        <f>'[1]6'!Y$1200</f>
        <v>0</v>
      </c>
      <c r="M83" s="94">
        <f>'[1]6'!AA$1200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'[1]6'!C$1201</f>
        <v>0</v>
      </c>
      <c r="F84" s="101">
        <f>'[1]6'!D$1201</f>
        <v>0</v>
      </c>
      <c r="G84" s="101">
        <f>'[1]6'!E$1201</f>
        <v>0</v>
      </c>
      <c r="H84" s="102">
        <f>'[1]6'!F$1201</f>
        <v>0</v>
      </c>
      <c r="I84" s="101">
        <f>'[1]6'!G$1201</f>
        <v>0</v>
      </c>
      <c r="J84" s="103">
        <f>'[1]6'!H$1201</f>
        <v>0</v>
      </c>
      <c r="K84" s="101">
        <f>'[1]6'!P$1201</f>
        <v>0</v>
      </c>
      <c r="L84" s="101">
        <f>'[1]6'!Y$1201</f>
        <v>0</v>
      </c>
      <c r="M84" s="101">
        <f>'[1]6'!AA$1201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'[1]6'!C$1202</f>
        <v>0</v>
      </c>
      <c r="F85" s="101">
        <f>'[1]6'!D$1202</f>
        <v>0</v>
      </c>
      <c r="G85" s="101">
        <f>'[1]6'!E$1202</f>
        <v>0</v>
      </c>
      <c r="H85" s="102">
        <f>'[1]6'!F$1202</f>
        <v>0</v>
      </c>
      <c r="I85" s="101">
        <f>'[1]6'!G$1202</f>
        <v>0</v>
      </c>
      <c r="J85" s="103">
        <f>'[1]6'!H$1202</f>
        <v>0</v>
      </c>
      <c r="K85" s="101">
        <f>'[1]6'!P$1202</f>
        <v>0</v>
      </c>
      <c r="L85" s="101">
        <f>'[1]6'!Y$1202</f>
        <v>0</v>
      </c>
      <c r="M85" s="101">
        <f>'[1]6'!AA$1202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'[1]6'!C$1203</f>
        <v>0</v>
      </c>
      <c r="F86" s="101">
        <f>'[1]6'!D$1203</f>
        <v>0</v>
      </c>
      <c r="G86" s="101">
        <f>'[1]6'!E$1203</f>
        <v>0</v>
      </c>
      <c r="H86" s="102">
        <f>'[1]6'!F$1203</f>
        <v>0</v>
      </c>
      <c r="I86" s="101">
        <f>'[1]6'!G$1203</f>
        <v>0</v>
      </c>
      <c r="J86" s="103">
        <f>'[1]6'!H$1203</f>
        <v>0</v>
      </c>
      <c r="K86" s="101">
        <f>'[1]6'!P$1203</f>
        <v>0</v>
      </c>
      <c r="L86" s="101">
        <f>'[1]6'!Y$1203</f>
        <v>0</v>
      </c>
      <c r="M86" s="101">
        <f>'[1]6'!AA$1203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'[1]6'!C$1204</f>
        <v>0</v>
      </c>
      <c r="F87" s="101">
        <f>'[1]6'!D$1204</f>
        <v>0</v>
      </c>
      <c r="G87" s="101">
        <f>'[1]6'!E$1204</f>
        <v>0</v>
      </c>
      <c r="H87" s="102">
        <f>'[1]6'!F$1204</f>
        <v>0</v>
      </c>
      <c r="I87" s="101">
        <f>'[1]6'!G$1204</f>
        <v>0</v>
      </c>
      <c r="J87" s="103">
        <f>'[1]6'!H$1204</f>
        <v>0</v>
      </c>
      <c r="K87" s="101">
        <f>'[1]6'!P$1204</f>
        <v>0</v>
      </c>
      <c r="L87" s="101">
        <f>'[1]6'!Y$1204</f>
        <v>0</v>
      </c>
      <c r="M87" s="101">
        <f>'[1]6'!AA$1204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'[1]6'!C$1205</f>
        <v>0</v>
      </c>
      <c r="F88" s="101">
        <f>'[1]6'!D$1205</f>
        <v>0</v>
      </c>
      <c r="G88" s="101">
        <f>'[1]6'!E$1205</f>
        <v>0</v>
      </c>
      <c r="H88" s="102">
        <f>'[1]6'!F$1205</f>
        <v>0</v>
      </c>
      <c r="I88" s="101">
        <f>'[1]6'!G$1205</f>
        <v>0</v>
      </c>
      <c r="J88" s="103">
        <f>'[1]6'!H$1205</f>
        <v>0</v>
      </c>
      <c r="K88" s="101">
        <f>'[1]6'!P$1205</f>
        <v>0</v>
      </c>
      <c r="L88" s="101">
        <f>'[1]6'!Y$1205</f>
        <v>0</v>
      </c>
      <c r="M88" s="101">
        <f>'[1]6'!AA$1205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'[1]6'!C$1206</f>
        <v>0</v>
      </c>
      <c r="F90" s="74">
        <f>'[1]6'!D$1206</f>
        <v>0</v>
      </c>
      <c r="G90" s="74">
        <f>'[1]6'!E$1206</f>
        <v>0</v>
      </c>
      <c r="H90" s="75">
        <f>'[1]6'!F$1206</f>
        <v>0</v>
      </c>
      <c r="I90" s="74">
        <f>'[1]6'!G$1206</f>
        <v>0</v>
      </c>
      <c r="J90" s="76">
        <f>'[1]6'!H$1206</f>
        <v>0</v>
      </c>
      <c r="K90" s="74">
        <f>'[1]6'!P$1206</f>
        <v>0</v>
      </c>
      <c r="L90" s="74">
        <f>'[1]6'!Y$1206</f>
        <v>0</v>
      </c>
      <c r="M90" s="74">
        <f>'[1]6'!AA$1206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'[1]6'!$B$16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'[1]6'!C$1276</f>
        <v>0</v>
      </c>
      <c r="F6" s="88">
        <f>'[1]6'!D$1276</f>
        <v>0</v>
      </c>
      <c r="G6" s="88">
        <f>'[1]6'!E$1276</f>
        <v>0</v>
      </c>
      <c r="H6" s="89">
        <f>'[1]6'!F$1276</f>
        <v>0</v>
      </c>
      <c r="I6" s="88">
        <f>'[1]6'!G$1276</f>
        <v>0</v>
      </c>
      <c r="J6" s="90">
        <f>'[1]6'!H$1276</f>
        <v>0</v>
      </c>
      <c r="K6" s="88">
        <f>'[1]6'!P$1276</f>
        <v>0</v>
      </c>
      <c r="L6" s="88">
        <f>'[1]6'!Y$1276</f>
        <v>0</v>
      </c>
      <c r="M6" s="88">
        <f>'[1]6'!AA$1276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'[1]6'!C$1277</f>
        <v>0</v>
      </c>
      <c r="F7" s="94">
        <f>'[1]6'!D$1277</f>
        <v>0</v>
      </c>
      <c r="G7" s="94">
        <f>'[1]6'!E$1277</f>
        <v>0</v>
      </c>
      <c r="H7" s="95">
        <f>'[1]6'!F$1277</f>
        <v>0</v>
      </c>
      <c r="I7" s="94">
        <f>'[1]6'!G$1277</f>
        <v>0</v>
      </c>
      <c r="J7" s="96">
        <f>'[1]6'!H$1277</f>
        <v>0</v>
      </c>
      <c r="K7" s="94">
        <f>'[1]6'!P$1277</f>
        <v>0</v>
      </c>
      <c r="L7" s="94">
        <f>'[1]6'!Y$1277</f>
        <v>0</v>
      </c>
      <c r="M7" s="94">
        <f>'[1]6'!AA$1277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'[1]6'!C$1279</f>
        <v>0</v>
      </c>
      <c r="F9" s="88">
        <f>'[1]6'!D$1279</f>
        <v>0</v>
      </c>
      <c r="G9" s="88">
        <f>'[1]6'!E$1279</f>
        <v>0</v>
      </c>
      <c r="H9" s="89">
        <f>'[1]6'!F$1279</f>
        <v>0</v>
      </c>
      <c r="I9" s="88">
        <f>'[1]6'!G$1279</f>
        <v>0</v>
      </c>
      <c r="J9" s="90">
        <f>'[1]6'!H$1279</f>
        <v>0</v>
      </c>
      <c r="K9" s="88">
        <f>'[1]6'!P$1279</f>
        <v>0</v>
      </c>
      <c r="L9" s="88">
        <f>'[1]6'!Y$1279</f>
        <v>0</v>
      </c>
      <c r="M9" s="88">
        <f>'[1]6'!AA$1279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'[1]6'!C$1280</f>
        <v>0</v>
      </c>
      <c r="F10" s="101">
        <f>'[1]6'!D$1280</f>
        <v>0</v>
      </c>
      <c r="G10" s="101">
        <f>'[1]6'!E$1280</f>
        <v>0</v>
      </c>
      <c r="H10" s="102">
        <f>'[1]6'!F$1280</f>
        <v>0</v>
      </c>
      <c r="I10" s="101">
        <f>'[1]6'!G$1280</f>
        <v>0</v>
      </c>
      <c r="J10" s="103">
        <f>'[1]6'!H$1280</f>
        <v>0</v>
      </c>
      <c r="K10" s="101">
        <f>'[1]6'!P$1280</f>
        <v>0</v>
      </c>
      <c r="L10" s="101">
        <f>'[1]6'!Y$1280</f>
        <v>0</v>
      </c>
      <c r="M10" s="101">
        <f>'[1]6'!AA$1280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'[1]6'!C$1281</f>
        <v>0</v>
      </c>
      <c r="F11" s="101">
        <f>'[1]6'!D$1281</f>
        <v>0</v>
      </c>
      <c r="G11" s="101">
        <f>'[1]6'!E$1281</f>
        <v>0</v>
      </c>
      <c r="H11" s="102">
        <f>'[1]6'!F$1281</f>
        <v>0</v>
      </c>
      <c r="I11" s="101">
        <f>'[1]6'!G$1281</f>
        <v>0</v>
      </c>
      <c r="J11" s="103">
        <f>'[1]6'!H$1281</f>
        <v>0</v>
      </c>
      <c r="K11" s="101">
        <f>'[1]6'!P$1281</f>
        <v>0</v>
      </c>
      <c r="L11" s="101">
        <f>'[1]6'!Y$1281</f>
        <v>0</v>
      </c>
      <c r="M11" s="101">
        <f>'[1]6'!AA$1281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'[1]6'!C$1282</f>
        <v>0</v>
      </c>
      <c r="F12" s="101">
        <f>'[1]6'!D$1282</f>
        <v>0</v>
      </c>
      <c r="G12" s="101">
        <f>'[1]6'!E$1282</f>
        <v>0</v>
      </c>
      <c r="H12" s="102">
        <f>'[1]6'!F$1282</f>
        <v>0</v>
      </c>
      <c r="I12" s="101">
        <f>'[1]6'!G$1282</f>
        <v>0</v>
      </c>
      <c r="J12" s="103">
        <f>'[1]6'!H$1282</f>
        <v>0</v>
      </c>
      <c r="K12" s="101">
        <f>'[1]6'!P$1282</f>
        <v>0</v>
      </c>
      <c r="L12" s="101">
        <f>'[1]6'!Y$1282</f>
        <v>0</v>
      </c>
      <c r="M12" s="101">
        <f>'[1]6'!AA$1282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'[1]6'!C$1283</f>
        <v>0</v>
      </c>
      <c r="F13" s="101">
        <f>'[1]6'!D$1283</f>
        <v>0</v>
      </c>
      <c r="G13" s="101">
        <f>'[1]6'!E$1283</f>
        <v>0</v>
      </c>
      <c r="H13" s="102">
        <f>'[1]6'!F$1283</f>
        <v>0</v>
      </c>
      <c r="I13" s="101">
        <f>'[1]6'!G$1283</f>
        <v>0</v>
      </c>
      <c r="J13" s="103">
        <f>'[1]6'!H$1283</f>
        <v>0</v>
      </c>
      <c r="K13" s="101">
        <f>'[1]6'!P$1283</f>
        <v>0</v>
      </c>
      <c r="L13" s="101">
        <f>'[1]6'!Y$1283</f>
        <v>0</v>
      </c>
      <c r="M13" s="101">
        <f>'[1]6'!AA$1283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'[1]6'!C$1284</f>
        <v>0</v>
      </c>
      <c r="F14" s="101">
        <f>'[1]6'!D$1284</f>
        <v>0</v>
      </c>
      <c r="G14" s="101">
        <f>'[1]6'!E$1284</f>
        <v>0</v>
      </c>
      <c r="H14" s="102">
        <f>'[1]6'!F$1284</f>
        <v>0</v>
      </c>
      <c r="I14" s="101">
        <f>'[1]6'!G$1284</f>
        <v>0</v>
      </c>
      <c r="J14" s="103">
        <f>'[1]6'!H$1284</f>
        <v>0</v>
      </c>
      <c r="K14" s="101">
        <f>'[1]6'!P$1284</f>
        <v>0</v>
      </c>
      <c r="L14" s="101">
        <f>'[1]6'!Y$1284</f>
        <v>0</v>
      </c>
      <c r="M14" s="101">
        <f>'[1]6'!AA$1284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'[1]6'!C$1285</f>
        <v>0</v>
      </c>
      <c r="F15" s="101">
        <f>'[1]6'!D$1285</f>
        <v>0</v>
      </c>
      <c r="G15" s="101">
        <f>'[1]6'!E$1285</f>
        <v>0</v>
      </c>
      <c r="H15" s="102">
        <f>'[1]6'!F$1285</f>
        <v>0</v>
      </c>
      <c r="I15" s="101">
        <f>'[1]6'!G$1285</f>
        <v>0</v>
      </c>
      <c r="J15" s="103">
        <f>'[1]6'!H$1285</f>
        <v>0</v>
      </c>
      <c r="K15" s="101">
        <f>'[1]6'!P$1285</f>
        <v>0</v>
      </c>
      <c r="L15" s="101">
        <f>'[1]6'!Y$1285</f>
        <v>0</v>
      </c>
      <c r="M15" s="101">
        <f>'[1]6'!AA$1285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'[1]6'!C$1286</f>
        <v>0</v>
      </c>
      <c r="F16" s="101">
        <f>'[1]6'!D$1286</f>
        <v>0</v>
      </c>
      <c r="G16" s="101">
        <f>'[1]6'!E$1286</f>
        <v>0</v>
      </c>
      <c r="H16" s="102">
        <f>'[1]6'!F$1286</f>
        <v>0</v>
      </c>
      <c r="I16" s="101">
        <f>'[1]6'!G$1286</f>
        <v>0</v>
      </c>
      <c r="J16" s="103">
        <f>'[1]6'!H$1286</f>
        <v>0</v>
      </c>
      <c r="K16" s="101">
        <f>'[1]6'!P$1286</f>
        <v>0</v>
      </c>
      <c r="L16" s="101">
        <f>'[1]6'!Y$1286</f>
        <v>0</v>
      </c>
      <c r="M16" s="101">
        <f>'[1]6'!AA$1286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'[1]6'!C$1287</f>
        <v>0</v>
      </c>
      <c r="F17" s="101">
        <f>'[1]6'!D$1287</f>
        <v>0</v>
      </c>
      <c r="G17" s="101">
        <f>'[1]6'!E$1287</f>
        <v>0</v>
      </c>
      <c r="H17" s="102">
        <f>'[1]6'!F$1287</f>
        <v>0</v>
      </c>
      <c r="I17" s="101">
        <f>'[1]6'!G$1287</f>
        <v>0</v>
      </c>
      <c r="J17" s="103">
        <f>'[1]6'!H$1287</f>
        <v>0</v>
      </c>
      <c r="K17" s="101">
        <f>'[1]6'!P$1287</f>
        <v>0</v>
      </c>
      <c r="L17" s="101">
        <f>'[1]6'!Y$1287</f>
        <v>0</v>
      </c>
      <c r="M17" s="101">
        <f>'[1]6'!AA$1287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'[1]6'!C$1288</f>
        <v>0</v>
      </c>
      <c r="F18" s="101">
        <f>'[1]6'!D$1288</f>
        <v>0</v>
      </c>
      <c r="G18" s="101">
        <f>'[1]6'!E$1288</f>
        <v>0</v>
      </c>
      <c r="H18" s="102">
        <f>'[1]6'!F$1288</f>
        <v>0</v>
      </c>
      <c r="I18" s="101">
        <f>'[1]6'!G$1288</f>
        <v>0</v>
      </c>
      <c r="J18" s="103">
        <f>'[1]6'!H$1288</f>
        <v>0</v>
      </c>
      <c r="K18" s="101">
        <f>'[1]6'!P$1288</f>
        <v>0</v>
      </c>
      <c r="L18" s="101">
        <f>'[1]6'!Y$1288</f>
        <v>0</v>
      </c>
      <c r="M18" s="101">
        <f>'[1]6'!AA$1288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'[1]6'!C$1289</f>
        <v>0</v>
      </c>
      <c r="F19" s="101">
        <f>'[1]6'!D$1289</f>
        <v>0</v>
      </c>
      <c r="G19" s="101">
        <f>'[1]6'!E$1289</f>
        <v>0</v>
      </c>
      <c r="H19" s="102">
        <f>'[1]6'!F$1289</f>
        <v>0</v>
      </c>
      <c r="I19" s="101">
        <f>'[1]6'!G$1289</f>
        <v>0</v>
      </c>
      <c r="J19" s="103">
        <f>'[1]6'!H$1289</f>
        <v>0</v>
      </c>
      <c r="K19" s="101">
        <f>'[1]6'!P$1289</f>
        <v>0</v>
      </c>
      <c r="L19" s="101">
        <f>'[1]6'!Y$1289</f>
        <v>0</v>
      </c>
      <c r="M19" s="101">
        <f>'[1]6'!AA$1289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'[1]6'!C$1290</f>
        <v>0</v>
      </c>
      <c r="F20" s="101">
        <f>'[1]6'!D$1290</f>
        <v>0</v>
      </c>
      <c r="G20" s="101">
        <f>'[1]6'!E$1290</f>
        <v>0</v>
      </c>
      <c r="H20" s="102">
        <f>'[1]6'!F$1290</f>
        <v>0</v>
      </c>
      <c r="I20" s="101">
        <f>'[1]6'!G$1290</f>
        <v>0</v>
      </c>
      <c r="J20" s="103">
        <f>'[1]6'!H$1290</f>
        <v>0</v>
      </c>
      <c r="K20" s="101">
        <f>'[1]6'!P$1290</f>
        <v>0</v>
      </c>
      <c r="L20" s="101">
        <f>'[1]6'!Y$1290</f>
        <v>0</v>
      </c>
      <c r="M20" s="101">
        <f>'[1]6'!AA$1290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'[1]6'!C$1291</f>
        <v>0</v>
      </c>
      <c r="F21" s="101">
        <f>'[1]6'!D$1291</f>
        <v>0</v>
      </c>
      <c r="G21" s="101">
        <f>'[1]6'!E$1291</f>
        <v>0</v>
      </c>
      <c r="H21" s="102">
        <f>'[1]6'!F$1291</f>
        <v>0</v>
      </c>
      <c r="I21" s="101">
        <f>'[1]6'!G$1291</f>
        <v>0</v>
      </c>
      <c r="J21" s="103">
        <f>'[1]6'!H$1291</f>
        <v>0</v>
      </c>
      <c r="K21" s="101">
        <f>'[1]6'!P$1291</f>
        <v>0</v>
      </c>
      <c r="L21" s="101">
        <f>'[1]6'!Y$1291</f>
        <v>0</v>
      </c>
      <c r="M21" s="101">
        <f>'[1]6'!AA$1291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'[1]6'!C$1292</f>
        <v>0</v>
      </c>
      <c r="F22" s="101">
        <f>'[1]6'!D$1292</f>
        <v>0</v>
      </c>
      <c r="G22" s="101">
        <f>'[1]6'!E$1292</f>
        <v>0</v>
      </c>
      <c r="H22" s="102">
        <f>'[1]6'!F$1292</f>
        <v>0</v>
      </c>
      <c r="I22" s="101">
        <f>'[1]6'!G$1292</f>
        <v>0</v>
      </c>
      <c r="J22" s="103">
        <f>'[1]6'!H$1292</f>
        <v>0</v>
      </c>
      <c r="K22" s="101">
        <f>'[1]6'!P$1292</f>
        <v>0</v>
      </c>
      <c r="L22" s="101">
        <f>'[1]6'!Y$1292</f>
        <v>0</v>
      </c>
      <c r="M22" s="101">
        <f>'[1]6'!AA$1292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'[1]6'!C$1293</f>
        <v>0</v>
      </c>
      <c r="F23" s="101">
        <f>'[1]6'!D$1293</f>
        <v>0</v>
      </c>
      <c r="G23" s="101">
        <f>'[1]6'!E$1293</f>
        <v>0</v>
      </c>
      <c r="H23" s="102">
        <f>'[1]6'!F$1293</f>
        <v>0</v>
      </c>
      <c r="I23" s="101">
        <f>'[1]6'!G$1293</f>
        <v>0</v>
      </c>
      <c r="J23" s="103">
        <f>'[1]6'!H$1293</f>
        <v>0</v>
      </c>
      <c r="K23" s="101">
        <f>'[1]6'!P$1293</f>
        <v>0</v>
      </c>
      <c r="L23" s="101">
        <f>'[1]6'!Y$1293</f>
        <v>0</v>
      </c>
      <c r="M23" s="101">
        <f>'[1]6'!AA$1293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'[1]6'!C$1294</f>
        <v>0</v>
      </c>
      <c r="F24" s="101">
        <f>'[1]6'!D$1294</f>
        <v>0</v>
      </c>
      <c r="G24" s="101">
        <f>'[1]6'!E$1294</f>
        <v>0</v>
      </c>
      <c r="H24" s="102">
        <f>'[1]6'!F$1294</f>
        <v>0</v>
      </c>
      <c r="I24" s="101">
        <f>'[1]6'!G$1294</f>
        <v>0</v>
      </c>
      <c r="J24" s="103">
        <f>'[1]6'!H$1294</f>
        <v>0</v>
      </c>
      <c r="K24" s="101">
        <f>'[1]6'!P$1294</f>
        <v>0</v>
      </c>
      <c r="L24" s="101">
        <f>'[1]6'!Y$1294</f>
        <v>0</v>
      </c>
      <c r="M24" s="101">
        <f>'[1]6'!AA$1294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'[1]6'!C$1295</f>
        <v>0</v>
      </c>
      <c r="F25" s="101">
        <f>'[1]6'!D$1295</f>
        <v>0</v>
      </c>
      <c r="G25" s="101">
        <f>'[1]6'!E$1295</f>
        <v>0</v>
      </c>
      <c r="H25" s="102">
        <f>'[1]6'!F$1295</f>
        <v>0</v>
      </c>
      <c r="I25" s="101">
        <f>'[1]6'!G$1295</f>
        <v>0</v>
      </c>
      <c r="J25" s="103">
        <f>'[1]6'!H$1295</f>
        <v>0</v>
      </c>
      <c r="K25" s="101">
        <f>'[1]6'!P$1295</f>
        <v>0</v>
      </c>
      <c r="L25" s="101">
        <f>'[1]6'!Y$1295</f>
        <v>0</v>
      </c>
      <c r="M25" s="101">
        <f>'[1]6'!AA$1295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'[1]6'!C$1296</f>
        <v>0</v>
      </c>
      <c r="F26" s="101">
        <f>'[1]6'!D$1296</f>
        <v>0</v>
      </c>
      <c r="G26" s="101">
        <f>'[1]6'!E$1296</f>
        <v>0</v>
      </c>
      <c r="H26" s="102">
        <f>'[1]6'!F$1296</f>
        <v>0</v>
      </c>
      <c r="I26" s="101">
        <f>'[1]6'!G$1296</f>
        <v>0</v>
      </c>
      <c r="J26" s="103">
        <f>'[1]6'!H$1296</f>
        <v>0</v>
      </c>
      <c r="K26" s="101">
        <f>'[1]6'!P$1296</f>
        <v>0</v>
      </c>
      <c r="L26" s="101">
        <f>'[1]6'!Y$1296</f>
        <v>0</v>
      </c>
      <c r="M26" s="101">
        <f>'[1]6'!AA$1296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'[1]6'!C$1297</f>
        <v>0</v>
      </c>
      <c r="F27" s="101">
        <f>'[1]6'!D$1297</f>
        <v>0</v>
      </c>
      <c r="G27" s="101">
        <f>'[1]6'!E$1297</f>
        <v>0</v>
      </c>
      <c r="H27" s="102">
        <f>'[1]6'!F$1297</f>
        <v>0</v>
      </c>
      <c r="I27" s="101">
        <f>'[1]6'!G$1297</f>
        <v>0</v>
      </c>
      <c r="J27" s="103">
        <f>'[1]6'!H$1297</f>
        <v>0</v>
      </c>
      <c r="K27" s="101">
        <f>'[1]6'!P$1297</f>
        <v>0</v>
      </c>
      <c r="L27" s="101">
        <f>'[1]6'!Y$1297</f>
        <v>0</v>
      </c>
      <c r="M27" s="101">
        <f>'[1]6'!AA$1297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'[1]6'!C$1298</f>
        <v>0</v>
      </c>
      <c r="F28" s="101">
        <f>'[1]6'!D$1298</f>
        <v>0</v>
      </c>
      <c r="G28" s="101">
        <f>'[1]6'!E$1298</f>
        <v>0</v>
      </c>
      <c r="H28" s="102">
        <f>'[1]6'!F$1298</f>
        <v>0</v>
      </c>
      <c r="I28" s="101">
        <f>'[1]6'!G$1298</f>
        <v>0</v>
      </c>
      <c r="J28" s="103">
        <f>'[1]6'!H$1298</f>
        <v>0</v>
      </c>
      <c r="K28" s="101">
        <f>'[1]6'!P$1298</f>
        <v>0</v>
      </c>
      <c r="L28" s="101">
        <f>'[1]6'!Y$1298</f>
        <v>0</v>
      </c>
      <c r="M28" s="101">
        <f>'[1]6'!AA$1298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'[1]6'!C$1299</f>
        <v>0</v>
      </c>
      <c r="F29" s="101">
        <f>'[1]6'!D$1299</f>
        <v>0</v>
      </c>
      <c r="G29" s="101">
        <f>'[1]6'!E$1299</f>
        <v>0</v>
      </c>
      <c r="H29" s="102">
        <f>'[1]6'!F$1299</f>
        <v>0</v>
      </c>
      <c r="I29" s="101">
        <f>'[1]6'!G$1299</f>
        <v>0</v>
      </c>
      <c r="J29" s="103">
        <f>'[1]6'!H$1299</f>
        <v>0</v>
      </c>
      <c r="K29" s="101">
        <f>'[1]6'!P$1299</f>
        <v>0</v>
      </c>
      <c r="L29" s="101">
        <f>'[1]6'!Y$1299</f>
        <v>0</v>
      </c>
      <c r="M29" s="101">
        <f>'[1]6'!AA$1299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'[1]6'!C$1300</f>
        <v>0</v>
      </c>
      <c r="F30" s="101">
        <f>'[1]6'!D$1300</f>
        <v>0</v>
      </c>
      <c r="G30" s="101">
        <f>'[1]6'!E$1300</f>
        <v>0</v>
      </c>
      <c r="H30" s="102">
        <f>'[1]6'!F$1300</f>
        <v>0</v>
      </c>
      <c r="I30" s="101">
        <f>'[1]6'!G$1300</f>
        <v>0</v>
      </c>
      <c r="J30" s="103">
        <f>'[1]6'!H$1300</f>
        <v>0</v>
      </c>
      <c r="K30" s="101">
        <f>'[1]6'!P$1300</f>
        <v>0</v>
      </c>
      <c r="L30" s="101">
        <f>'[1]6'!Y$1300</f>
        <v>0</v>
      </c>
      <c r="M30" s="101">
        <f>'[1]6'!AA$1300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'[1]6'!C$1301</f>
        <v>0</v>
      </c>
      <c r="F31" s="101">
        <f>'[1]6'!D$1301</f>
        <v>0</v>
      </c>
      <c r="G31" s="101">
        <f>'[1]6'!E$1301</f>
        <v>0</v>
      </c>
      <c r="H31" s="102">
        <f>'[1]6'!F$1301</f>
        <v>0</v>
      </c>
      <c r="I31" s="101">
        <f>'[1]6'!G$1301</f>
        <v>0</v>
      </c>
      <c r="J31" s="103">
        <f>'[1]6'!H$1301</f>
        <v>0</v>
      </c>
      <c r="K31" s="101">
        <f>'[1]6'!P$1301</f>
        <v>0</v>
      </c>
      <c r="L31" s="101">
        <f>'[1]6'!Y$1301</f>
        <v>0</v>
      </c>
      <c r="M31" s="101">
        <f>'[1]6'!AA$1301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'[1]6'!C$1302</f>
        <v>0</v>
      </c>
      <c r="F32" s="101">
        <f>'[1]6'!D$1302</f>
        <v>0</v>
      </c>
      <c r="G32" s="101">
        <f>'[1]6'!E$1302</f>
        <v>0</v>
      </c>
      <c r="H32" s="102">
        <f>'[1]6'!F$1302</f>
        <v>0</v>
      </c>
      <c r="I32" s="101">
        <f>'[1]6'!G$1302</f>
        <v>0</v>
      </c>
      <c r="J32" s="103">
        <f>'[1]6'!H$1302</f>
        <v>0</v>
      </c>
      <c r="K32" s="101">
        <f>'[1]6'!P$1302</f>
        <v>0</v>
      </c>
      <c r="L32" s="101">
        <f>'[1]6'!Y$1302</f>
        <v>0</v>
      </c>
      <c r="M32" s="101">
        <f>'[1]6'!AA$1302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'[1]6'!C$1303</f>
        <v>0</v>
      </c>
      <c r="F33" s="101">
        <f>'[1]6'!D$1303</f>
        <v>0</v>
      </c>
      <c r="G33" s="101">
        <f>'[1]6'!E$1303</f>
        <v>0</v>
      </c>
      <c r="H33" s="102">
        <f>'[1]6'!F$1303</f>
        <v>0</v>
      </c>
      <c r="I33" s="101">
        <f>'[1]6'!G$1303</f>
        <v>0</v>
      </c>
      <c r="J33" s="103">
        <f>'[1]6'!H$1303</f>
        <v>0</v>
      </c>
      <c r="K33" s="101">
        <f>'[1]6'!P$1303</f>
        <v>0</v>
      </c>
      <c r="L33" s="101">
        <f>'[1]6'!Y$1303</f>
        <v>0</v>
      </c>
      <c r="M33" s="101">
        <f>'[1]6'!AA$1303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'[1]6'!C$1304</f>
        <v>0</v>
      </c>
      <c r="F34" s="101">
        <f>'[1]6'!D$1304</f>
        <v>0</v>
      </c>
      <c r="G34" s="101">
        <f>'[1]6'!E$1304</f>
        <v>0</v>
      </c>
      <c r="H34" s="102">
        <f>'[1]6'!F$1304</f>
        <v>0</v>
      </c>
      <c r="I34" s="101">
        <f>'[1]6'!G$1304</f>
        <v>0</v>
      </c>
      <c r="J34" s="103">
        <f>'[1]6'!H$1304</f>
        <v>0</v>
      </c>
      <c r="K34" s="101">
        <f>'[1]6'!P$1304</f>
        <v>0</v>
      </c>
      <c r="L34" s="101">
        <f>'[1]6'!Y$1304</f>
        <v>0</v>
      </c>
      <c r="M34" s="101">
        <f>'[1]6'!AA$1304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'[1]6'!C$1305</f>
        <v>0</v>
      </c>
      <c r="F35" s="101">
        <f>'[1]6'!D$1305</f>
        <v>0</v>
      </c>
      <c r="G35" s="101">
        <f>'[1]6'!E$1305</f>
        <v>0</v>
      </c>
      <c r="H35" s="102">
        <f>'[1]6'!F$1305</f>
        <v>0</v>
      </c>
      <c r="I35" s="101">
        <f>'[1]6'!G$1305</f>
        <v>0</v>
      </c>
      <c r="J35" s="103">
        <f>'[1]6'!H$1305</f>
        <v>0</v>
      </c>
      <c r="K35" s="101">
        <f>'[1]6'!P$1305</f>
        <v>0</v>
      </c>
      <c r="L35" s="101">
        <f>'[1]6'!Y$1305</f>
        <v>0</v>
      </c>
      <c r="M35" s="101">
        <f>'[1]6'!AA$1305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'[1]6'!C$1306</f>
        <v>0</v>
      </c>
      <c r="F36" s="101">
        <f>'[1]6'!D$1306</f>
        <v>0</v>
      </c>
      <c r="G36" s="101">
        <f>'[1]6'!E$1306</f>
        <v>0</v>
      </c>
      <c r="H36" s="102">
        <f>'[1]6'!F$1306</f>
        <v>0</v>
      </c>
      <c r="I36" s="101">
        <f>'[1]6'!G$1306</f>
        <v>0</v>
      </c>
      <c r="J36" s="103">
        <f>'[1]6'!H$1306</f>
        <v>0</v>
      </c>
      <c r="K36" s="101">
        <f>'[1]6'!P$1306</f>
        <v>0</v>
      </c>
      <c r="L36" s="101">
        <f>'[1]6'!Y$1306</f>
        <v>0</v>
      </c>
      <c r="M36" s="101">
        <f>'[1]6'!AA$1306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'[1]6'!C$1307</f>
        <v>0</v>
      </c>
      <c r="F37" s="101">
        <f>'[1]6'!D$1307</f>
        <v>0</v>
      </c>
      <c r="G37" s="101">
        <f>'[1]6'!E$1307</f>
        <v>0</v>
      </c>
      <c r="H37" s="102">
        <f>'[1]6'!F$1307</f>
        <v>0</v>
      </c>
      <c r="I37" s="101">
        <f>'[1]6'!G$1307</f>
        <v>0</v>
      </c>
      <c r="J37" s="103">
        <f>'[1]6'!H$1307</f>
        <v>0</v>
      </c>
      <c r="K37" s="101">
        <f>'[1]6'!P$1307</f>
        <v>0</v>
      </c>
      <c r="L37" s="101">
        <f>'[1]6'!Y$1307</f>
        <v>0</v>
      </c>
      <c r="M37" s="101">
        <f>'[1]6'!AA$1307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'[1]6'!C$1308</f>
        <v>0</v>
      </c>
      <c r="F38" s="101">
        <f>'[1]6'!D$1308</f>
        <v>0</v>
      </c>
      <c r="G38" s="101">
        <f>'[1]6'!E$1308</f>
        <v>0</v>
      </c>
      <c r="H38" s="102">
        <f>'[1]6'!F$1308</f>
        <v>0</v>
      </c>
      <c r="I38" s="101">
        <f>'[1]6'!G$1308</f>
        <v>0</v>
      </c>
      <c r="J38" s="103">
        <f>'[1]6'!H$1308</f>
        <v>0</v>
      </c>
      <c r="K38" s="101">
        <f>'[1]6'!P$1308</f>
        <v>0</v>
      </c>
      <c r="L38" s="101">
        <f>'[1]6'!Y$1308</f>
        <v>0</v>
      </c>
      <c r="M38" s="101">
        <f>'[1]6'!AA$1308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'[1]6'!C$1309</f>
        <v>0</v>
      </c>
      <c r="F39" s="101">
        <f>'[1]6'!D$1309</f>
        <v>0</v>
      </c>
      <c r="G39" s="101">
        <f>'[1]6'!E$1309</f>
        <v>0</v>
      </c>
      <c r="H39" s="102">
        <f>'[1]6'!F$1309</f>
        <v>0</v>
      </c>
      <c r="I39" s="101">
        <f>'[1]6'!G$1309</f>
        <v>0</v>
      </c>
      <c r="J39" s="103">
        <f>'[1]6'!H$1309</f>
        <v>0</v>
      </c>
      <c r="K39" s="101">
        <f>'[1]6'!P$1309</f>
        <v>0</v>
      </c>
      <c r="L39" s="101">
        <f>'[1]6'!Y$1309</f>
        <v>0</v>
      </c>
      <c r="M39" s="101">
        <f>'[1]6'!AA$1309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'[1]6'!C$1310</f>
        <v>0</v>
      </c>
      <c r="F40" s="101">
        <f>'[1]6'!D$1310</f>
        <v>0</v>
      </c>
      <c r="G40" s="101">
        <f>'[1]6'!E$1310</f>
        <v>0</v>
      </c>
      <c r="H40" s="102">
        <f>'[1]6'!F$1310</f>
        <v>0</v>
      </c>
      <c r="I40" s="101">
        <f>'[1]6'!G$1310</f>
        <v>0</v>
      </c>
      <c r="J40" s="103">
        <f>'[1]6'!H$1310</f>
        <v>0</v>
      </c>
      <c r="K40" s="101">
        <f>'[1]6'!P$1310</f>
        <v>0</v>
      </c>
      <c r="L40" s="101">
        <f>'[1]6'!Y$1310</f>
        <v>0</v>
      </c>
      <c r="M40" s="101">
        <f>'[1]6'!AA$1310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'[1]6'!C$1311</f>
        <v>0</v>
      </c>
      <c r="F41" s="101">
        <f>'[1]6'!D$1311</f>
        <v>0</v>
      </c>
      <c r="G41" s="101">
        <f>'[1]6'!E$1311</f>
        <v>0</v>
      </c>
      <c r="H41" s="102">
        <f>'[1]6'!F$1311</f>
        <v>0</v>
      </c>
      <c r="I41" s="101">
        <f>'[1]6'!G$1311</f>
        <v>0</v>
      </c>
      <c r="J41" s="103">
        <f>'[1]6'!H$1311</f>
        <v>0</v>
      </c>
      <c r="K41" s="101">
        <f>'[1]6'!P$1311</f>
        <v>0</v>
      </c>
      <c r="L41" s="101">
        <f>'[1]6'!Y$1311</f>
        <v>0</v>
      </c>
      <c r="M41" s="101">
        <f>'[1]6'!AA$1311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'[1]6'!C$1312</f>
        <v>0</v>
      </c>
      <c r="F42" s="101">
        <f>'[1]6'!D$1312</f>
        <v>0</v>
      </c>
      <c r="G42" s="101">
        <f>'[1]6'!E$1312</f>
        <v>0</v>
      </c>
      <c r="H42" s="102">
        <f>'[1]6'!F$1312</f>
        <v>0</v>
      </c>
      <c r="I42" s="101">
        <f>'[1]6'!G$1312</f>
        <v>0</v>
      </c>
      <c r="J42" s="103">
        <f>'[1]6'!H$1312</f>
        <v>0</v>
      </c>
      <c r="K42" s="101">
        <f>'[1]6'!P$1312</f>
        <v>0</v>
      </c>
      <c r="L42" s="101">
        <f>'[1]6'!Y$1312</f>
        <v>0</v>
      </c>
      <c r="M42" s="101">
        <f>'[1]6'!AA$1312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'[1]6'!C$1313</f>
        <v>0</v>
      </c>
      <c r="F43" s="101">
        <f>'[1]6'!D$1313</f>
        <v>0</v>
      </c>
      <c r="G43" s="101">
        <f>'[1]6'!E$1313</f>
        <v>0</v>
      </c>
      <c r="H43" s="102">
        <f>'[1]6'!F$1313</f>
        <v>0</v>
      </c>
      <c r="I43" s="101">
        <f>'[1]6'!G$1313</f>
        <v>0</v>
      </c>
      <c r="J43" s="103">
        <f>'[1]6'!H$1313</f>
        <v>0</v>
      </c>
      <c r="K43" s="101">
        <f>'[1]6'!P$1313</f>
        <v>0</v>
      </c>
      <c r="L43" s="101">
        <f>'[1]6'!Y$1313</f>
        <v>0</v>
      </c>
      <c r="M43" s="101">
        <f>'[1]6'!AA$1313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'[1]6'!C$1314</f>
        <v>0</v>
      </c>
      <c r="F44" s="101">
        <f>'[1]6'!D$1314</f>
        <v>0</v>
      </c>
      <c r="G44" s="101">
        <f>'[1]6'!E$1314</f>
        <v>0</v>
      </c>
      <c r="H44" s="102">
        <f>'[1]6'!F$1314</f>
        <v>0</v>
      </c>
      <c r="I44" s="101">
        <f>'[1]6'!G$1314</f>
        <v>0</v>
      </c>
      <c r="J44" s="103">
        <f>'[1]6'!H$1314</f>
        <v>0</v>
      </c>
      <c r="K44" s="101">
        <f>'[1]6'!P$1314</f>
        <v>0</v>
      </c>
      <c r="L44" s="101">
        <f>'[1]6'!Y$1314</f>
        <v>0</v>
      </c>
      <c r="M44" s="101">
        <f>'[1]6'!AA$1314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'[1]6'!C$1315</f>
        <v>0</v>
      </c>
      <c r="F45" s="101">
        <f>'[1]6'!D$1315</f>
        <v>0</v>
      </c>
      <c r="G45" s="101">
        <f>'[1]6'!E$1315</f>
        <v>0</v>
      </c>
      <c r="H45" s="102">
        <f>'[1]6'!F$1315</f>
        <v>0</v>
      </c>
      <c r="I45" s="101">
        <f>'[1]6'!G$1315</f>
        <v>0</v>
      </c>
      <c r="J45" s="103">
        <f>'[1]6'!H$1315</f>
        <v>0</v>
      </c>
      <c r="K45" s="101">
        <f>'[1]6'!P$1315</f>
        <v>0</v>
      </c>
      <c r="L45" s="101">
        <f>'[1]6'!Y$1315</f>
        <v>0</v>
      </c>
      <c r="M45" s="101">
        <f>'[1]6'!AA$1315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'[1]6'!C$1316</f>
        <v>0</v>
      </c>
      <c r="F46" s="94">
        <f>'[1]6'!D$1316</f>
        <v>0</v>
      </c>
      <c r="G46" s="94">
        <f>'[1]6'!E$1316</f>
        <v>0</v>
      </c>
      <c r="H46" s="95">
        <f>'[1]6'!F$1316</f>
        <v>0</v>
      </c>
      <c r="I46" s="94">
        <f>'[1]6'!G$1316</f>
        <v>0</v>
      </c>
      <c r="J46" s="96">
        <f>'[1]6'!H$1316</f>
        <v>0</v>
      </c>
      <c r="K46" s="94">
        <f>'[1]6'!P$1316</f>
        <v>0</v>
      </c>
      <c r="L46" s="94">
        <f>'[1]6'!Y$1316</f>
        <v>0</v>
      </c>
      <c r="M46" s="94">
        <f>'[1]6'!AA$1316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'[1]6'!C$1318</f>
        <v>0</v>
      </c>
      <c r="F48" s="88">
        <f>'[1]6'!D$1318</f>
        <v>0</v>
      </c>
      <c r="G48" s="88">
        <f>'[1]6'!E$1318</f>
        <v>0</v>
      </c>
      <c r="H48" s="89">
        <f>'[1]6'!F$1318</f>
        <v>0</v>
      </c>
      <c r="I48" s="88">
        <f>'[1]6'!G$1318</f>
        <v>0</v>
      </c>
      <c r="J48" s="90">
        <f>'[1]6'!H$1318</f>
        <v>0</v>
      </c>
      <c r="K48" s="88">
        <f>'[1]6'!P$1318</f>
        <v>0</v>
      </c>
      <c r="L48" s="88">
        <f>'[1]6'!Y$1318</f>
        <v>0</v>
      </c>
      <c r="M48" s="88">
        <f>'[1]6'!AA$1318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'[1]6'!C$1319</f>
        <v>0</v>
      </c>
      <c r="F49" s="94">
        <f>'[1]6'!D$1319</f>
        <v>0</v>
      </c>
      <c r="G49" s="94">
        <f>'[1]6'!E$1319</f>
        <v>0</v>
      </c>
      <c r="H49" s="95">
        <f>'[1]6'!F$1319</f>
        <v>0</v>
      </c>
      <c r="I49" s="94">
        <f>'[1]6'!G$1319</f>
        <v>0</v>
      </c>
      <c r="J49" s="96">
        <f>'[1]6'!H$1319</f>
        <v>0</v>
      </c>
      <c r="K49" s="94">
        <f>'[1]6'!P$1319</f>
        <v>0</v>
      </c>
      <c r="L49" s="94">
        <f>'[1]6'!Y$1319</f>
        <v>0</v>
      </c>
      <c r="M49" s="94">
        <f>'[1]6'!AA$1319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'[1]6'!C$1323</f>
        <v>0</v>
      </c>
      <c r="F54" s="88">
        <f>'[1]6'!D$1323</f>
        <v>0</v>
      </c>
      <c r="G54" s="88">
        <f>'[1]6'!E$1323</f>
        <v>0</v>
      </c>
      <c r="H54" s="89">
        <f>'[1]6'!F$1323</f>
        <v>0</v>
      </c>
      <c r="I54" s="88">
        <f>'[1]6'!G$1323</f>
        <v>0</v>
      </c>
      <c r="J54" s="90">
        <f>'[1]6'!H$1323</f>
        <v>0</v>
      </c>
      <c r="K54" s="88">
        <f>'[1]6'!P$1323</f>
        <v>0</v>
      </c>
      <c r="L54" s="88">
        <f>'[1]6'!Y$1323</f>
        <v>0</v>
      </c>
      <c r="M54" s="88">
        <f>'[1]6'!AA$1323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'[1]6'!C$1324</f>
        <v>0</v>
      </c>
      <c r="F55" s="94">
        <f>'[1]6'!D$1324</f>
        <v>0</v>
      </c>
      <c r="G55" s="94">
        <f>'[1]6'!E$1324</f>
        <v>0</v>
      </c>
      <c r="H55" s="95">
        <f>'[1]6'!F$1324</f>
        <v>0</v>
      </c>
      <c r="I55" s="94">
        <f>'[1]6'!G$1324</f>
        <v>0</v>
      </c>
      <c r="J55" s="96">
        <f>'[1]6'!H$1324</f>
        <v>0</v>
      </c>
      <c r="K55" s="94">
        <f>'[1]6'!P$1324</f>
        <v>0</v>
      </c>
      <c r="L55" s="94">
        <f>'[1]6'!Y$1324</f>
        <v>0</v>
      </c>
      <c r="M55" s="94">
        <f>'[1]6'!AA$1324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'[1]6'!C$1326</f>
        <v>0</v>
      </c>
      <c r="F57" s="88">
        <f>'[1]6'!D$1326</f>
        <v>0</v>
      </c>
      <c r="G57" s="88">
        <f>'[1]6'!E$1326</f>
        <v>0</v>
      </c>
      <c r="H57" s="89">
        <f>'[1]6'!F$1326</f>
        <v>0</v>
      </c>
      <c r="I57" s="88">
        <f>'[1]6'!G$1326</f>
        <v>0</v>
      </c>
      <c r="J57" s="90">
        <f>'[1]6'!H$1326</f>
        <v>0</v>
      </c>
      <c r="K57" s="88">
        <f>'[1]6'!P$1326</f>
        <v>0</v>
      </c>
      <c r="L57" s="88">
        <f>'[1]6'!Y$1326</f>
        <v>0</v>
      </c>
      <c r="M57" s="88">
        <f>'[1]6'!AA$1326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'[1]6'!C$1327</f>
        <v>0</v>
      </c>
      <c r="F58" s="94">
        <f>'[1]6'!D$1327</f>
        <v>0</v>
      </c>
      <c r="G58" s="94">
        <f>'[1]6'!E$1327</f>
        <v>0</v>
      </c>
      <c r="H58" s="95">
        <f>'[1]6'!F$1327</f>
        <v>0</v>
      </c>
      <c r="I58" s="94">
        <f>'[1]6'!G$1327</f>
        <v>0</v>
      </c>
      <c r="J58" s="96">
        <f>'[1]6'!H$1327</f>
        <v>0</v>
      </c>
      <c r="K58" s="94">
        <f>'[1]6'!P$1327</f>
        <v>0</v>
      </c>
      <c r="L58" s="94">
        <f>'[1]6'!Y$1327</f>
        <v>0</v>
      </c>
      <c r="M58" s="94">
        <f>'[1]6'!AA$1327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'[1]6'!C$1329</f>
        <v>0</v>
      </c>
      <c r="F60" s="88">
        <f>'[1]6'!D$1329</f>
        <v>0</v>
      </c>
      <c r="G60" s="88">
        <f>'[1]6'!E$1329</f>
        <v>0</v>
      </c>
      <c r="H60" s="89">
        <f>'[1]6'!F$1329</f>
        <v>0</v>
      </c>
      <c r="I60" s="88">
        <f>'[1]6'!G$1329</f>
        <v>0</v>
      </c>
      <c r="J60" s="90">
        <f>'[1]6'!H$1329</f>
        <v>0</v>
      </c>
      <c r="K60" s="88">
        <f>'[1]6'!P$1329</f>
        <v>0</v>
      </c>
      <c r="L60" s="88">
        <f>'[1]6'!Y$1329</f>
        <v>0</v>
      </c>
      <c r="M60" s="88">
        <f>'[1]6'!AA$1329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'[1]6'!C$1330</f>
        <v>0</v>
      </c>
      <c r="F61" s="94">
        <f>'[1]6'!D$1330</f>
        <v>0</v>
      </c>
      <c r="G61" s="94">
        <f>'[1]6'!E$1330</f>
        <v>0</v>
      </c>
      <c r="H61" s="95">
        <f>'[1]6'!F$1330</f>
        <v>0</v>
      </c>
      <c r="I61" s="94">
        <f>'[1]6'!G$1330</f>
        <v>0</v>
      </c>
      <c r="J61" s="96">
        <f>'[1]6'!H$1330</f>
        <v>0</v>
      </c>
      <c r="K61" s="94">
        <f>'[1]6'!P$1330</f>
        <v>0</v>
      </c>
      <c r="L61" s="94">
        <f>'[1]6'!Y$1330</f>
        <v>0</v>
      </c>
      <c r="M61" s="94">
        <f>'[1]6'!AA$1330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'[1]6'!C$1331</f>
        <v>0</v>
      </c>
      <c r="F62" s="101">
        <f>'[1]6'!D$1331</f>
        <v>0</v>
      </c>
      <c r="G62" s="101">
        <f>'[1]6'!E$1331</f>
        <v>0</v>
      </c>
      <c r="H62" s="102">
        <f>'[1]6'!F$1331</f>
        <v>0</v>
      </c>
      <c r="I62" s="101">
        <f>'[1]6'!G$1331</f>
        <v>0</v>
      </c>
      <c r="J62" s="103">
        <f>'[1]6'!H$1331</f>
        <v>0</v>
      </c>
      <c r="K62" s="101">
        <f>'[1]6'!P$1331</f>
        <v>0</v>
      </c>
      <c r="L62" s="101">
        <f>'[1]6'!Y$1331</f>
        <v>0</v>
      </c>
      <c r="M62" s="101">
        <f>'[1]6'!AA$1331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'[1]6'!C$1332</f>
        <v>0</v>
      </c>
      <c r="F63" s="101">
        <f>'[1]6'!D$1332</f>
        <v>0</v>
      </c>
      <c r="G63" s="101">
        <f>'[1]6'!E$1332</f>
        <v>0</v>
      </c>
      <c r="H63" s="102">
        <f>'[1]6'!F$1332</f>
        <v>0</v>
      </c>
      <c r="I63" s="101">
        <f>'[1]6'!G$1332</f>
        <v>0</v>
      </c>
      <c r="J63" s="103">
        <f>'[1]6'!H$1332</f>
        <v>0</v>
      </c>
      <c r="K63" s="101">
        <f>'[1]6'!P$1332</f>
        <v>0</v>
      </c>
      <c r="L63" s="101">
        <f>'[1]6'!Y$1332</f>
        <v>0</v>
      </c>
      <c r="M63" s="101">
        <f>'[1]6'!AA$1332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'[1]6'!C$1335</f>
        <v>0</v>
      </c>
      <c r="F66" s="88">
        <f>'[1]6'!D$1335</f>
        <v>0</v>
      </c>
      <c r="G66" s="88">
        <f>'[1]6'!E$1335</f>
        <v>0</v>
      </c>
      <c r="H66" s="89">
        <f>'[1]6'!F$1335</f>
        <v>0</v>
      </c>
      <c r="I66" s="88">
        <f>'[1]6'!G$1335</f>
        <v>0</v>
      </c>
      <c r="J66" s="90">
        <f>'[1]6'!H$1335</f>
        <v>0</v>
      </c>
      <c r="K66" s="88">
        <f>'[1]6'!P$1335</f>
        <v>0</v>
      </c>
      <c r="L66" s="88">
        <f>'[1]6'!Y$1335</f>
        <v>0</v>
      </c>
      <c r="M66" s="90">
        <f>'[1]6'!AA$1335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'[1]6'!C$1336</f>
        <v>0</v>
      </c>
      <c r="F67" s="94">
        <f>'[1]6'!D$1336</f>
        <v>0</v>
      </c>
      <c r="G67" s="94">
        <f>'[1]6'!E$1336</f>
        <v>0</v>
      </c>
      <c r="H67" s="95">
        <f>'[1]6'!F$1336</f>
        <v>0</v>
      </c>
      <c r="I67" s="94">
        <f>'[1]6'!G$1336</f>
        <v>0</v>
      </c>
      <c r="J67" s="96">
        <f>'[1]6'!H$1336</f>
        <v>0</v>
      </c>
      <c r="K67" s="94">
        <f>'[1]6'!P$1336</f>
        <v>0</v>
      </c>
      <c r="L67" s="94">
        <f>'[1]6'!Y$1336</f>
        <v>0</v>
      </c>
      <c r="M67" s="96">
        <f>'[1]6'!AA$1336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'[1]6'!C$1338</f>
        <v>0</v>
      </c>
      <c r="F69" s="88">
        <f>'[1]6'!D$1338</f>
        <v>0</v>
      </c>
      <c r="G69" s="88">
        <f>'[1]6'!E$1338</f>
        <v>0</v>
      </c>
      <c r="H69" s="89">
        <f>'[1]6'!F$1338</f>
        <v>0</v>
      </c>
      <c r="I69" s="88">
        <f>'[1]6'!G$1338</f>
        <v>0</v>
      </c>
      <c r="J69" s="90">
        <f>'[1]6'!H$1338</f>
        <v>0</v>
      </c>
      <c r="K69" s="88">
        <f>'[1]6'!P$1338</f>
        <v>0</v>
      </c>
      <c r="L69" s="88">
        <f>'[1]6'!Y$1338</f>
        <v>0</v>
      </c>
      <c r="M69" s="90">
        <f>'[1]6'!AA$1338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'[1]6'!C$1339</f>
        <v>0</v>
      </c>
      <c r="F70" s="94">
        <f>'[1]6'!D$1339</f>
        <v>0</v>
      </c>
      <c r="G70" s="94">
        <f>'[1]6'!E$1339</f>
        <v>0</v>
      </c>
      <c r="H70" s="95">
        <f>'[1]6'!F$1339</f>
        <v>0</v>
      </c>
      <c r="I70" s="94">
        <f>'[1]6'!G$1339</f>
        <v>0</v>
      </c>
      <c r="J70" s="96">
        <f>'[1]6'!H$1339</f>
        <v>0</v>
      </c>
      <c r="K70" s="94">
        <f>'[1]6'!P$1339</f>
        <v>0</v>
      </c>
      <c r="L70" s="94">
        <f>'[1]6'!Y$1339</f>
        <v>0</v>
      </c>
      <c r="M70" s="96">
        <f>'[1]6'!AA$1339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'[1]6'!C$1340</f>
        <v>0</v>
      </c>
      <c r="F72" s="101">
        <f>'[1]6'!D$1340</f>
        <v>0</v>
      </c>
      <c r="G72" s="101">
        <f>'[1]6'!E$1340</f>
        <v>0</v>
      </c>
      <c r="H72" s="102">
        <f>'[1]6'!F$1340</f>
        <v>0</v>
      </c>
      <c r="I72" s="101">
        <f>'[1]6'!G$1340</f>
        <v>0</v>
      </c>
      <c r="J72" s="103">
        <f>'[1]6'!H$1340</f>
        <v>0</v>
      </c>
      <c r="K72" s="101">
        <f>'[1]6'!P$1340</f>
        <v>0</v>
      </c>
      <c r="L72" s="101">
        <f>'[1]6'!Y$1340</f>
        <v>0</v>
      </c>
      <c r="M72" s="101">
        <f>'[1]6'!AA$1340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'[1]6'!C$1342</f>
        <v>0</v>
      </c>
      <c r="F74" s="88">
        <f>'[1]6'!D$1342</f>
        <v>0</v>
      </c>
      <c r="G74" s="88">
        <f>'[1]6'!E$1342</f>
        <v>0</v>
      </c>
      <c r="H74" s="89">
        <f>'[1]6'!F$1342</f>
        <v>0</v>
      </c>
      <c r="I74" s="88">
        <f>'[1]6'!G$1342</f>
        <v>0</v>
      </c>
      <c r="J74" s="90">
        <f>'[1]6'!H$1342</f>
        <v>0</v>
      </c>
      <c r="K74" s="88">
        <f>'[1]6'!P$1342</f>
        <v>0</v>
      </c>
      <c r="L74" s="88">
        <f>'[1]6'!Y$1342</f>
        <v>0</v>
      </c>
      <c r="M74" s="88">
        <f>'[1]6'!AA$1342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'[1]6'!C$1343</f>
        <v>0</v>
      </c>
      <c r="F75" s="94">
        <f>'[1]6'!D$1343</f>
        <v>0</v>
      </c>
      <c r="G75" s="94">
        <f>'[1]6'!E$1343</f>
        <v>0</v>
      </c>
      <c r="H75" s="95">
        <f>'[1]6'!F$1343</f>
        <v>0</v>
      </c>
      <c r="I75" s="94">
        <f>'[1]6'!G$1343</f>
        <v>0</v>
      </c>
      <c r="J75" s="96">
        <f>'[1]6'!H$1343</f>
        <v>0</v>
      </c>
      <c r="K75" s="94">
        <f>'[1]6'!P$1343</f>
        <v>0</v>
      </c>
      <c r="L75" s="94">
        <f>'[1]6'!Y$1343</f>
        <v>0</v>
      </c>
      <c r="M75" s="94">
        <f>'[1]6'!AA$1343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'[1]6'!C$1346</f>
        <v>0</v>
      </c>
      <c r="F79" s="88">
        <f>'[1]6'!D$1346</f>
        <v>0</v>
      </c>
      <c r="G79" s="88">
        <f>'[1]6'!E$1346</f>
        <v>0</v>
      </c>
      <c r="H79" s="89">
        <f>'[1]6'!F$1346</f>
        <v>0</v>
      </c>
      <c r="I79" s="88">
        <f>'[1]6'!G$1346</f>
        <v>0</v>
      </c>
      <c r="J79" s="90">
        <f>'[1]6'!H$1346</f>
        <v>0</v>
      </c>
      <c r="K79" s="88">
        <f>'[1]6'!P$1346</f>
        <v>0</v>
      </c>
      <c r="L79" s="88">
        <f>'[1]6'!Y$1346</f>
        <v>0</v>
      </c>
      <c r="M79" s="88">
        <f>'[1]6'!AA$1346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'[1]6'!C$1347</f>
        <v>0</v>
      </c>
      <c r="F80" s="94">
        <f>'[1]6'!D$1347</f>
        <v>0</v>
      </c>
      <c r="G80" s="94">
        <f>'[1]6'!E$1347</f>
        <v>0</v>
      </c>
      <c r="H80" s="95">
        <f>'[1]6'!F$1347</f>
        <v>0</v>
      </c>
      <c r="I80" s="94">
        <f>'[1]6'!G$1347</f>
        <v>0</v>
      </c>
      <c r="J80" s="96">
        <f>'[1]6'!H$1347</f>
        <v>0</v>
      </c>
      <c r="K80" s="94">
        <f>'[1]6'!P$1347</f>
        <v>0</v>
      </c>
      <c r="L80" s="94">
        <f>'[1]6'!Y$1347</f>
        <v>0</v>
      </c>
      <c r="M80" s="94">
        <f>'[1]6'!AA$1347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'[1]6'!C$1349</f>
        <v>0</v>
      </c>
      <c r="F82" s="88">
        <f>'[1]6'!D$1349</f>
        <v>0</v>
      </c>
      <c r="G82" s="88">
        <f>'[1]6'!E$1349</f>
        <v>0</v>
      </c>
      <c r="H82" s="89">
        <f>'[1]6'!F$1349</f>
        <v>0</v>
      </c>
      <c r="I82" s="88">
        <f>'[1]6'!G$1349</f>
        <v>0</v>
      </c>
      <c r="J82" s="90">
        <f>'[1]6'!H$1349</f>
        <v>0</v>
      </c>
      <c r="K82" s="88">
        <f>'[1]6'!P$1349</f>
        <v>0</v>
      </c>
      <c r="L82" s="88">
        <f>'[1]6'!Y$1349</f>
        <v>0</v>
      </c>
      <c r="M82" s="88">
        <f>'[1]6'!AA$1349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'[1]6'!C$1350</f>
        <v>0</v>
      </c>
      <c r="F83" s="94">
        <f>'[1]6'!D$1350</f>
        <v>0</v>
      </c>
      <c r="G83" s="94">
        <f>'[1]6'!E$1350</f>
        <v>0</v>
      </c>
      <c r="H83" s="95">
        <f>'[1]6'!F$1350</f>
        <v>0</v>
      </c>
      <c r="I83" s="94">
        <f>'[1]6'!G$1350</f>
        <v>0</v>
      </c>
      <c r="J83" s="96">
        <f>'[1]6'!H$1350</f>
        <v>0</v>
      </c>
      <c r="K83" s="94">
        <f>'[1]6'!P$1350</f>
        <v>0</v>
      </c>
      <c r="L83" s="94">
        <f>'[1]6'!Y$1350</f>
        <v>0</v>
      </c>
      <c r="M83" s="94">
        <f>'[1]6'!AA$1350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'[1]6'!C$1351</f>
        <v>0</v>
      </c>
      <c r="F84" s="101">
        <f>'[1]6'!D$1351</f>
        <v>0</v>
      </c>
      <c r="G84" s="101">
        <f>'[1]6'!E$1351</f>
        <v>0</v>
      </c>
      <c r="H84" s="102">
        <f>'[1]6'!F$1351</f>
        <v>0</v>
      </c>
      <c r="I84" s="101">
        <f>'[1]6'!G$1351</f>
        <v>0</v>
      </c>
      <c r="J84" s="103">
        <f>'[1]6'!H$1351</f>
        <v>0</v>
      </c>
      <c r="K84" s="101">
        <f>'[1]6'!P$1351</f>
        <v>0</v>
      </c>
      <c r="L84" s="101">
        <f>'[1]6'!Y$1351</f>
        <v>0</v>
      </c>
      <c r="M84" s="101">
        <f>'[1]6'!AA$1351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'[1]6'!C$1352</f>
        <v>0</v>
      </c>
      <c r="F85" s="101">
        <f>'[1]6'!D$1352</f>
        <v>0</v>
      </c>
      <c r="G85" s="101">
        <f>'[1]6'!E$1352</f>
        <v>0</v>
      </c>
      <c r="H85" s="102">
        <f>'[1]6'!F$1352</f>
        <v>0</v>
      </c>
      <c r="I85" s="101">
        <f>'[1]6'!G$1352</f>
        <v>0</v>
      </c>
      <c r="J85" s="103">
        <f>'[1]6'!H$1352</f>
        <v>0</v>
      </c>
      <c r="K85" s="101">
        <f>'[1]6'!P$1352</f>
        <v>0</v>
      </c>
      <c r="L85" s="101">
        <f>'[1]6'!Y$1352</f>
        <v>0</v>
      </c>
      <c r="M85" s="101">
        <f>'[1]6'!AA$1352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'[1]6'!C$1353</f>
        <v>0</v>
      </c>
      <c r="F86" s="101">
        <f>'[1]6'!D$1353</f>
        <v>0</v>
      </c>
      <c r="G86" s="101">
        <f>'[1]6'!E$1353</f>
        <v>0</v>
      </c>
      <c r="H86" s="102">
        <f>'[1]6'!F$1353</f>
        <v>0</v>
      </c>
      <c r="I86" s="101">
        <f>'[1]6'!G$1353</f>
        <v>0</v>
      </c>
      <c r="J86" s="103">
        <f>'[1]6'!H$1353</f>
        <v>0</v>
      </c>
      <c r="K86" s="101">
        <f>'[1]6'!P$1353</f>
        <v>0</v>
      </c>
      <c r="L86" s="101">
        <f>'[1]6'!Y$1353</f>
        <v>0</v>
      </c>
      <c r="M86" s="101">
        <f>'[1]6'!AA$1353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'[1]6'!C$1354</f>
        <v>0</v>
      </c>
      <c r="F87" s="101">
        <f>'[1]6'!D$1354</f>
        <v>0</v>
      </c>
      <c r="G87" s="101">
        <f>'[1]6'!E$1354</f>
        <v>0</v>
      </c>
      <c r="H87" s="102">
        <f>'[1]6'!F$1354</f>
        <v>0</v>
      </c>
      <c r="I87" s="101">
        <f>'[1]6'!G$1354</f>
        <v>0</v>
      </c>
      <c r="J87" s="103">
        <f>'[1]6'!H$1354</f>
        <v>0</v>
      </c>
      <c r="K87" s="101">
        <f>'[1]6'!P$1354</f>
        <v>0</v>
      </c>
      <c r="L87" s="101">
        <f>'[1]6'!Y$1354</f>
        <v>0</v>
      </c>
      <c r="M87" s="101">
        <f>'[1]6'!AA$1354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'[1]6'!C$1355</f>
        <v>0</v>
      </c>
      <c r="F88" s="101">
        <f>'[1]6'!D$1355</f>
        <v>0</v>
      </c>
      <c r="G88" s="101">
        <f>'[1]6'!E$1355</f>
        <v>0</v>
      </c>
      <c r="H88" s="102">
        <f>'[1]6'!F$1355</f>
        <v>0</v>
      </c>
      <c r="I88" s="101">
        <f>'[1]6'!G$1355</f>
        <v>0</v>
      </c>
      <c r="J88" s="103">
        <f>'[1]6'!H$1355</f>
        <v>0</v>
      </c>
      <c r="K88" s="101">
        <f>'[1]6'!P$1355</f>
        <v>0</v>
      </c>
      <c r="L88" s="101">
        <f>'[1]6'!Y$1355</f>
        <v>0</v>
      </c>
      <c r="M88" s="101">
        <f>'[1]6'!AA$1355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'[1]6'!C$1356</f>
        <v>0</v>
      </c>
      <c r="F90" s="74">
        <f>'[1]6'!D$1356</f>
        <v>0</v>
      </c>
      <c r="G90" s="74">
        <f>'[1]6'!E$1356</f>
        <v>0</v>
      </c>
      <c r="H90" s="75">
        <f>'[1]6'!F$1356</f>
        <v>0</v>
      </c>
      <c r="I90" s="74">
        <f>'[1]6'!G$1356</f>
        <v>0</v>
      </c>
      <c r="J90" s="76">
        <f>'[1]6'!H$1356</f>
        <v>0</v>
      </c>
      <c r="K90" s="74">
        <f>'[1]6'!P$1356</f>
        <v>0</v>
      </c>
      <c r="L90" s="74">
        <f>'[1]6'!Y$1356</f>
        <v>0</v>
      </c>
      <c r="M90" s="74">
        <f>'[1]6'!AA$1356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'[1]6'!$B$17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'[1]6'!C$1426</f>
        <v>0</v>
      </c>
      <c r="F6" s="88">
        <f>'[1]6'!D$1426</f>
        <v>0</v>
      </c>
      <c r="G6" s="88">
        <f>'[1]6'!E$1426</f>
        <v>0</v>
      </c>
      <c r="H6" s="89">
        <f>'[1]6'!F$1426</f>
        <v>0</v>
      </c>
      <c r="I6" s="88">
        <f>'[1]6'!G$1426</f>
        <v>0</v>
      </c>
      <c r="J6" s="90">
        <f>'[1]6'!H$1426</f>
        <v>0</v>
      </c>
      <c r="K6" s="88">
        <f>'[1]6'!P$1426</f>
        <v>0</v>
      </c>
      <c r="L6" s="88">
        <f>'[1]6'!Y$1426</f>
        <v>0</v>
      </c>
      <c r="M6" s="88">
        <f>'[1]6'!AA$1426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'[1]6'!C$1427</f>
        <v>0</v>
      </c>
      <c r="F7" s="94">
        <f>'[1]6'!D$1427</f>
        <v>0</v>
      </c>
      <c r="G7" s="94">
        <f>'[1]6'!E$1427</f>
        <v>0</v>
      </c>
      <c r="H7" s="95">
        <f>'[1]6'!F$1427</f>
        <v>0</v>
      </c>
      <c r="I7" s="94">
        <f>'[1]6'!G$1427</f>
        <v>0</v>
      </c>
      <c r="J7" s="96">
        <f>'[1]6'!H$1427</f>
        <v>0</v>
      </c>
      <c r="K7" s="94">
        <f>'[1]6'!P$1427</f>
        <v>0</v>
      </c>
      <c r="L7" s="94">
        <f>'[1]6'!Y$1427</f>
        <v>0</v>
      </c>
      <c r="M7" s="94">
        <f>'[1]6'!AA$1427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'[1]6'!C$1429</f>
        <v>0</v>
      </c>
      <c r="F9" s="88">
        <f>'[1]6'!D$1429</f>
        <v>0</v>
      </c>
      <c r="G9" s="88">
        <f>'[1]6'!E$1429</f>
        <v>0</v>
      </c>
      <c r="H9" s="89">
        <f>'[1]6'!F$1429</f>
        <v>0</v>
      </c>
      <c r="I9" s="88">
        <f>'[1]6'!G$1429</f>
        <v>0</v>
      </c>
      <c r="J9" s="90">
        <f>'[1]6'!H$1429</f>
        <v>0</v>
      </c>
      <c r="K9" s="88">
        <f>'[1]6'!P$1429</f>
        <v>0</v>
      </c>
      <c r="L9" s="88">
        <f>'[1]6'!Y$1429</f>
        <v>0</v>
      </c>
      <c r="M9" s="88">
        <f>'[1]6'!AA$1429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'[1]6'!C$1430</f>
        <v>0</v>
      </c>
      <c r="F10" s="101">
        <f>'[1]6'!D$1430</f>
        <v>0</v>
      </c>
      <c r="G10" s="101">
        <f>'[1]6'!E$1430</f>
        <v>0</v>
      </c>
      <c r="H10" s="102">
        <f>'[1]6'!F$1430</f>
        <v>0</v>
      </c>
      <c r="I10" s="101">
        <f>'[1]6'!G$1430</f>
        <v>0</v>
      </c>
      <c r="J10" s="103">
        <f>'[1]6'!H$1430</f>
        <v>0</v>
      </c>
      <c r="K10" s="101">
        <f>'[1]6'!P$1430</f>
        <v>0</v>
      </c>
      <c r="L10" s="101">
        <f>'[1]6'!Y$1430</f>
        <v>0</v>
      </c>
      <c r="M10" s="101">
        <f>'[1]6'!AA$1430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'[1]6'!C$1431</f>
        <v>0</v>
      </c>
      <c r="F11" s="101">
        <f>'[1]6'!D$1431</f>
        <v>0</v>
      </c>
      <c r="G11" s="101">
        <f>'[1]6'!E$1431</f>
        <v>0</v>
      </c>
      <c r="H11" s="102">
        <f>'[1]6'!F$1431</f>
        <v>0</v>
      </c>
      <c r="I11" s="101">
        <f>'[1]6'!G$1431</f>
        <v>0</v>
      </c>
      <c r="J11" s="103">
        <f>'[1]6'!H$1431</f>
        <v>0</v>
      </c>
      <c r="K11" s="101">
        <f>'[1]6'!P$1431</f>
        <v>0</v>
      </c>
      <c r="L11" s="101">
        <f>'[1]6'!Y$1431</f>
        <v>0</v>
      </c>
      <c r="M11" s="101">
        <f>'[1]6'!AA$1431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'[1]6'!C$1432</f>
        <v>0</v>
      </c>
      <c r="F12" s="101">
        <f>'[1]6'!D$1432</f>
        <v>0</v>
      </c>
      <c r="G12" s="101">
        <f>'[1]6'!E$1432</f>
        <v>0</v>
      </c>
      <c r="H12" s="102">
        <f>'[1]6'!F$1432</f>
        <v>0</v>
      </c>
      <c r="I12" s="101">
        <f>'[1]6'!G$1432</f>
        <v>0</v>
      </c>
      <c r="J12" s="103">
        <f>'[1]6'!H$1432</f>
        <v>0</v>
      </c>
      <c r="K12" s="101">
        <f>'[1]6'!P$1432</f>
        <v>0</v>
      </c>
      <c r="L12" s="101">
        <f>'[1]6'!Y$1432</f>
        <v>0</v>
      </c>
      <c r="M12" s="101">
        <f>'[1]6'!AA$1432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'[1]6'!C$1433</f>
        <v>0</v>
      </c>
      <c r="F13" s="101">
        <f>'[1]6'!D$1433</f>
        <v>0</v>
      </c>
      <c r="G13" s="101">
        <f>'[1]6'!E$1433</f>
        <v>0</v>
      </c>
      <c r="H13" s="102">
        <f>'[1]6'!F$1433</f>
        <v>0</v>
      </c>
      <c r="I13" s="101">
        <f>'[1]6'!G$1433</f>
        <v>0</v>
      </c>
      <c r="J13" s="103">
        <f>'[1]6'!H$1433</f>
        <v>0</v>
      </c>
      <c r="K13" s="101">
        <f>'[1]6'!P$1433</f>
        <v>0</v>
      </c>
      <c r="L13" s="101">
        <f>'[1]6'!Y$1433</f>
        <v>0</v>
      </c>
      <c r="M13" s="101">
        <f>'[1]6'!AA$1433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'[1]6'!C$1434</f>
        <v>0</v>
      </c>
      <c r="F14" s="101">
        <f>'[1]6'!D$1434</f>
        <v>0</v>
      </c>
      <c r="G14" s="101">
        <f>'[1]6'!E$1434</f>
        <v>0</v>
      </c>
      <c r="H14" s="102">
        <f>'[1]6'!F$1434</f>
        <v>0</v>
      </c>
      <c r="I14" s="101">
        <f>'[1]6'!G$1434</f>
        <v>0</v>
      </c>
      <c r="J14" s="103">
        <f>'[1]6'!H$1434</f>
        <v>0</v>
      </c>
      <c r="K14" s="101">
        <f>'[1]6'!P$1434</f>
        <v>0</v>
      </c>
      <c r="L14" s="101">
        <f>'[1]6'!Y$1434</f>
        <v>0</v>
      </c>
      <c r="M14" s="101">
        <f>'[1]6'!AA$1434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'[1]6'!C$1435</f>
        <v>0</v>
      </c>
      <c r="F15" s="101">
        <f>'[1]6'!D$1435</f>
        <v>0</v>
      </c>
      <c r="G15" s="101">
        <f>'[1]6'!E$1435</f>
        <v>0</v>
      </c>
      <c r="H15" s="102">
        <f>'[1]6'!F$1435</f>
        <v>0</v>
      </c>
      <c r="I15" s="101">
        <f>'[1]6'!G$1435</f>
        <v>0</v>
      </c>
      <c r="J15" s="103">
        <f>'[1]6'!H$1435</f>
        <v>0</v>
      </c>
      <c r="K15" s="101">
        <f>'[1]6'!P$1435</f>
        <v>0</v>
      </c>
      <c r="L15" s="101">
        <f>'[1]6'!Y$1435</f>
        <v>0</v>
      </c>
      <c r="M15" s="101">
        <f>'[1]6'!AA$1435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'[1]6'!C$1436</f>
        <v>0</v>
      </c>
      <c r="F16" s="101">
        <f>'[1]6'!D$1436</f>
        <v>0</v>
      </c>
      <c r="G16" s="101">
        <f>'[1]6'!E$1436</f>
        <v>0</v>
      </c>
      <c r="H16" s="102">
        <f>'[1]6'!F$1436</f>
        <v>0</v>
      </c>
      <c r="I16" s="101">
        <f>'[1]6'!G$1436</f>
        <v>0</v>
      </c>
      <c r="J16" s="103">
        <f>'[1]6'!H$1436</f>
        <v>0</v>
      </c>
      <c r="K16" s="101">
        <f>'[1]6'!P$1436</f>
        <v>0</v>
      </c>
      <c r="L16" s="101">
        <f>'[1]6'!Y$1436</f>
        <v>0</v>
      </c>
      <c r="M16" s="101">
        <f>'[1]6'!AA$1436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'[1]6'!C$1437</f>
        <v>0</v>
      </c>
      <c r="F17" s="101">
        <f>'[1]6'!D$1437</f>
        <v>0</v>
      </c>
      <c r="G17" s="101">
        <f>'[1]6'!E$1437</f>
        <v>0</v>
      </c>
      <c r="H17" s="102">
        <f>'[1]6'!F$1437</f>
        <v>0</v>
      </c>
      <c r="I17" s="101">
        <f>'[1]6'!G$1437</f>
        <v>0</v>
      </c>
      <c r="J17" s="103">
        <f>'[1]6'!H$1437</f>
        <v>0</v>
      </c>
      <c r="K17" s="101">
        <f>'[1]6'!P$1437</f>
        <v>0</v>
      </c>
      <c r="L17" s="101">
        <f>'[1]6'!Y$1437</f>
        <v>0</v>
      </c>
      <c r="M17" s="101">
        <f>'[1]6'!AA$1437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'[1]6'!C$1438</f>
        <v>0</v>
      </c>
      <c r="F18" s="101">
        <f>'[1]6'!D$1438</f>
        <v>0</v>
      </c>
      <c r="G18" s="101">
        <f>'[1]6'!E$1438</f>
        <v>0</v>
      </c>
      <c r="H18" s="102">
        <f>'[1]6'!F$1438</f>
        <v>0</v>
      </c>
      <c r="I18" s="101">
        <f>'[1]6'!G$1438</f>
        <v>0</v>
      </c>
      <c r="J18" s="103">
        <f>'[1]6'!H$1438</f>
        <v>0</v>
      </c>
      <c r="K18" s="101">
        <f>'[1]6'!P$1438</f>
        <v>0</v>
      </c>
      <c r="L18" s="101">
        <f>'[1]6'!Y$1438</f>
        <v>0</v>
      </c>
      <c r="M18" s="101">
        <f>'[1]6'!AA$1438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'[1]6'!C$1439</f>
        <v>0</v>
      </c>
      <c r="F19" s="101">
        <f>'[1]6'!D$1439</f>
        <v>0</v>
      </c>
      <c r="G19" s="101">
        <f>'[1]6'!E$1439</f>
        <v>0</v>
      </c>
      <c r="H19" s="102">
        <f>'[1]6'!F$1439</f>
        <v>0</v>
      </c>
      <c r="I19" s="101">
        <f>'[1]6'!G$1439</f>
        <v>0</v>
      </c>
      <c r="J19" s="103">
        <f>'[1]6'!H$1439</f>
        <v>0</v>
      </c>
      <c r="K19" s="101">
        <f>'[1]6'!P$1439</f>
        <v>0</v>
      </c>
      <c r="L19" s="101">
        <f>'[1]6'!Y$1439</f>
        <v>0</v>
      </c>
      <c r="M19" s="101">
        <f>'[1]6'!AA$1439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'[1]6'!C$1440</f>
        <v>0</v>
      </c>
      <c r="F20" s="101">
        <f>'[1]6'!D$1440</f>
        <v>0</v>
      </c>
      <c r="G20" s="101">
        <f>'[1]6'!E$1440</f>
        <v>0</v>
      </c>
      <c r="H20" s="102">
        <f>'[1]6'!F$1440</f>
        <v>0</v>
      </c>
      <c r="I20" s="101">
        <f>'[1]6'!G$1440</f>
        <v>0</v>
      </c>
      <c r="J20" s="103">
        <f>'[1]6'!H$1440</f>
        <v>0</v>
      </c>
      <c r="K20" s="101">
        <f>'[1]6'!P$1440</f>
        <v>0</v>
      </c>
      <c r="L20" s="101">
        <f>'[1]6'!Y$1440</f>
        <v>0</v>
      </c>
      <c r="M20" s="101">
        <f>'[1]6'!AA$1440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'[1]6'!C$1441</f>
        <v>0</v>
      </c>
      <c r="F21" s="101">
        <f>'[1]6'!D$1441</f>
        <v>0</v>
      </c>
      <c r="G21" s="101">
        <f>'[1]6'!E$1441</f>
        <v>0</v>
      </c>
      <c r="H21" s="102">
        <f>'[1]6'!F$1441</f>
        <v>0</v>
      </c>
      <c r="I21" s="101">
        <f>'[1]6'!G$1441</f>
        <v>0</v>
      </c>
      <c r="J21" s="103">
        <f>'[1]6'!H$1441</f>
        <v>0</v>
      </c>
      <c r="K21" s="101">
        <f>'[1]6'!P$1441</f>
        <v>0</v>
      </c>
      <c r="L21" s="101">
        <f>'[1]6'!Y$1441</f>
        <v>0</v>
      </c>
      <c r="M21" s="101">
        <f>'[1]6'!AA$1441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'[1]6'!C$1442</f>
        <v>0</v>
      </c>
      <c r="F22" s="101">
        <f>'[1]6'!D$1442</f>
        <v>0</v>
      </c>
      <c r="G22" s="101">
        <f>'[1]6'!E$1442</f>
        <v>0</v>
      </c>
      <c r="H22" s="102">
        <f>'[1]6'!F$1442</f>
        <v>0</v>
      </c>
      <c r="I22" s="101">
        <f>'[1]6'!G$1442</f>
        <v>0</v>
      </c>
      <c r="J22" s="103">
        <f>'[1]6'!H$1442</f>
        <v>0</v>
      </c>
      <c r="K22" s="101">
        <f>'[1]6'!P$1442</f>
        <v>0</v>
      </c>
      <c r="L22" s="101">
        <f>'[1]6'!Y$1442</f>
        <v>0</v>
      </c>
      <c r="M22" s="101">
        <f>'[1]6'!AA$1442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'[1]6'!C$1443</f>
        <v>0</v>
      </c>
      <c r="F23" s="101">
        <f>'[1]6'!D$1443</f>
        <v>0</v>
      </c>
      <c r="G23" s="101">
        <f>'[1]6'!E$1443</f>
        <v>0</v>
      </c>
      <c r="H23" s="102">
        <f>'[1]6'!F$1443</f>
        <v>0</v>
      </c>
      <c r="I23" s="101">
        <f>'[1]6'!G$1443</f>
        <v>0</v>
      </c>
      <c r="J23" s="103">
        <f>'[1]6'!H$1443</f>
        <v>0</v>
      </c>
      <c r="K23" s="101">
        <f>'[1]6'!P$1443</f>
        <v>0</v>
      </c>
      <c r="L23" s="101">
        <f>'[1]6'!Y$1443</f>
        <v>0</v>
      </c>
      <c r="M23" s="101">
        <f>'[1]6'!AA$1443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'[1]6'!C$1444</f>
        <v>0</v>
      </c>
      <c r="F24" s="101">
        <f>'[1]6'!D$1444</f>
        <v>0</v>
      </c>
      <c r="G24" s="101">
        <f>'[1]6'!E$1444</f>
        <v>0</v>
      </c>
      <c r="H24" s="102">
        <f>'[1]6'!F$1444</f>
        <v>0</v>
      </c>
      <c r="I24" s="101">
        <f>'[1]6'!G$1444</f>
        <v>0</v>
      </c>
      <c r="J24" s="103">
        <f>'[1]6'!H$1444</f>
        <v>0</v>
      </c>
      <c r="K24" s="101">
        <f>'[1]6'!P$1444</f>
        <v>0</v>
      </c>
      <c r="L24" s="101">
        <f>'[1]6'!Y$1444</f>
        <v>0</v>
      </c>
      <c r="M24" s="101">
        <f>'[1]6'!AA$1444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'[1]6'!C$1445</f>
        <v>0</v>
      </c>
      <c r="F25" s="101">
        <f>'[1]6'!D$1445</f>
        <v>0</v>
      </c>
      <c r="G25" s="101">
        <f>'[1]6'!E$1445</f>
        <v>0</v>
      </c>
      <c r="H25" s="102">
        <f>'[1]6'!F$1445</f>
        <v>0</v>
      </c>
      <c r="I25" s="101">
        <f>'[1]6'!G$1445</f>
        <v>0</v>
      </c>
      <c r="J25" s="103">
        <f>'[1]6'!H$1445</f>
        <v>0</v>
      </c>
      <c r="K25" s="101">
        <f>'[1]6'!P$1445</f>
        <v>0</v>
      </c>
      <c r="L25" s="101">
        <f>'[1]6'!Y$1445</f>
        <v>0</v>
      </c>
      <c r="M25" s="101">
        <f>'[1]6'!AA$1445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'[1]6'!C$1446</f>
        <v>0</v>
      </c>
      <c r="F26" s="101">
        <f>'[1]6'!D$1446</f>
        <v>0</v>
      </c>
      <c r="G26" s="101">
        <f>'[1]6'!E$1446</f>
        <v>0</v>
      </c>
      <c r="H26" s="102">
        <f>'[1]6'!F$1446</f>
        <v>0</v>
      </c>
      <c r="I26" s="101">
        <f>'[1]6'!G$1446</f>
        <v>0</v>
      </c>
      <c r="J26" s="103">
        <f>'[1]6'!H$1446</f>
        <v>0</v>
      </c>
      <c r="K26" s="101">
        <f>'[1]6'!P$1446</f>
        <v>0</v>
      </c>
      <c r="L26" s="101">
        <f>'[1]6'!Y$1446</f>
        <v>0</v>
      </c>
      <c r="M26" s="101">
        <f>'[1]6'!AA$1446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'[1]6'!C$1447</f>
        <v>0</v>
      </c>
      <c r="F27" s="101">
        <f>'[1]6'!D$1447</f>
        <v>0</v>
      </c>
      <c r="G27" s="101">
        <f>'[1]6'!E$1447</f>
        <v>0</v>
      </c>
      <c r="H27" s="102">
        <f>'[1]6'!F$1447</f>
        <v>0</v>
      </c>
      <c r="I27" s="101">
        <f>'[1]6'!G$1447</f>
        <v>0</v>
      </c>
      <c r="J27" s="103">
        <f>'[1]6'!H$1447</f>
        <v>0</v>
      </c>
      <c r="K27" s="101">
        <f>'[1]6'!P$1447</f>
        <v>0</v>
      </c>
      <c r="L27" s="101">
        <f>'[1]6'!Y$1447</f>
        <v>0</v>
      </c>
      <c r="M27" s="101">
        <f>'[1]6'!AA$1447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'[1]6'!C$1448</f>
        <v>0</v>
      </c>
      <c r="F28" s="101">
        <f>'[1]6'!D$1448</f>
        <v>0</v>
      </c>
      <c r="G28" s="101">
        <f>'[1]6'!E$1448</f>
        <v>0</v>
      </c>
      <c r="H28" s="102">
        <f>'[1]6'!F$1448</f>
        <v>0</v>
      </c>
      <c r="I28" s="101">
        <f>'[1]6'!G$1448</f>
        <v>0</v>
      </c>
      <c r="J28" s="103">
        <f>'[1]6'!H$1448</f>
        <v>0</v>
      </c>
      <c r="K28" s="101">
        <f>'[1]6'!P$1448</f>
        <v>0</v>
      </c>
      <c r="L28" s="101">
        <f>'[1]6'!Y$1448</f>
        <v>0</v>
      </c>
      <c r="M28" s="101">
        <f>'[1]6'!AA$1448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'[1]6'!C$1449</f>
        <v>0</v>
      </c>
      <c r="F29" s="101">
        <f>'[1]6'!D$1449</f>
        <v>0</v>
      </c>
      <c r="G29" s="101">
        <f>'[1]6'!E$1449</f>
        <v>0</v>
      </c>
      <c r="H29" s="102">
        <f>'[1]6'!F$1449</f>
        <v>0</v>
      </c>
      <c r="I29" s="101">
        <f>'[1]6'!G$1449</f>
        <v>0</v>
      </c>
      <c r="J29" s="103">
        <f>'[1]6'!H$1449</f>
        <v>0</v>
      </c>
      <c r="K29" s="101">
        <f>'[1]6'!P$1449</f>
        <v>0</v>
      </c>
      <c r="L29" s="101">
        <f>'[1]6'!Y$1449</f>
        <v>0</v>
      </c>
      <c r="M29" s="101">
        <f>'[1]6'!AA$1449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'[1]6'!C$1450</f>
        <v>0</v>
      </c>
      <c r="F30" s="101">
        <f>'[1]6'!D$1450</f>
        <v>0</v>
      </c>
      <c r="G30" s="101">
        <f>'[1]6'!E$1450</f>
        <v>0</v>
      </c>
      <c r="H30" s="102">
        <f>'[1]6'!F$1450</f>
        <v>0</v>
      </c>
      <c r="I30" s="101">
        <f>'[1]6'!G$1450</f>
        <v>0</v>
      </c>
      <c r="J30" s="103">
        <f>'[1]6'!H$1450</f>
        <v>0</v>
      </c>
      <c r="K30" s="101">
        <f>'[1]6'!P$1450</f>
        <v>0</v>
      </c>
      <c r="L30" s="101">
        <f>'[1]6'!Y$1450</f>
        <v>0</v>
      </c>
      <c r="M30" s="101">
        <f>'[1]6'!AA$1450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'[1]6'!C$1451</f>
        <v>0</v>
      </c>
      <c r="F31" s="101">
        <f>'[1]6'!D$1451</f>
        <v>0</v>
      </c>
      <c r="G31" s="101">
        <f>'[1]6'!E$1451</f>
        <v>0</v>
      </c>
      <c r="H31" s="102">
        <f>'[1]6'!F$1451</f>
        <v>0</v>
      </c>
      <c r="I31" s="101">
        <f>'[1]6'!G$1451</f>
        <v>0</v>
      </c>
      <c r="J31" s="103">
        <f>'[1]6'!H$1451</f>
        <v>0</v>
      </c>
      <c r="K31" s="101">
        <f>'[1]6'!P$1451</f>
        <v>0</v>
      </c>
      <c r="L31" s="101">
        <f>'[1]6'!Y$1451</f>
        <v>0</v>
      </c>
      <c r="M31" s="101">
        <f>'[1]6'!AA$1451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'[1]6'!C$1452</f>
        <v>0</v>
      </c>
      <c r="F32" s="101">
        <f>'[1]6'!D$1452</f>
        <v>0</v>
      </c>
      <c r="G32" s="101">
        <f>'[1]6'!E$1452</f>
        <v>0</v>
      </c>
      <c r="H32" s="102">
        <f>'[1]6'!F$1452</f>
        <v>0</v>
      </c>
      <c r="I32" s="101">
        <f>'[1]6'!G$1452</f>
        <v>0</v>
      </c>
      <c r="J32" s="103">
        <f>'[1]6'!H$1452</f>
        <v>0</v>
      </c>
      <c r="K32" s="101">
        <f>'[1]6'!P$1452</f>
        <v>0</v>
      </c>
      <c r="L32" s="101">
        <f>'[1]6'!Y$1452</f>
        <v>0</v>
      </c>
      <c r="M32" s="101">
        <f>'[1]6'!AA$1452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'[1]6'!C$1453</f>
        <v>0</v>
      </c>
      <c r="F33" s="101">
        <f>'[1]6'!D$1453</f>
        <v>0</v>
      </c>
      <c r="G33" s="101">
        <f>'[1]6'!E$1453</f>
        <v>0</v>
      </c>
      <c r="H33" s="102">
        <f>'[1]6'!F$1453</f>
        <v>0</v>
      </c>
      <c r="I33" s="101">
        <f>'[1]6'!G$1453</f>
        <v>0</v>
      </c>
      <c r="J33" s="103">
        <f>'[1]6'!H$1453</f>
        <v>0</v>
      </c>
      <c r="K33" s="101">
        <f>'[1]6'!P$1453</f>
        <v>0</v>
      </c>
      <c r="L33" s="101">
        <f>'[1]6'!Y$1453</f>
        <v>0</v>
      </c>
      <c r="M33" s="101">
        <f>'[1]6'!AA$1453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'[1]6'!C$1454</f>
        <v>0</v>
      </c>
      <c r="F34" s="101">
        <f>'[1]6'!D$1454</f>
        <v>0</v>
      </c>
      <c r="G34" s="101">
        <f>'[1]6'!E$1454</f>
        <v>0</v>
      </c>
      <c r="H34" s="102">
        <f>'[1]6'!F$1454</f>
        <v>0</v>
      </c>
      <c r="I34" s="101">
        <f>'[1]6'!G$1454</f>
        <v>0</v>
      </c>
      <c r="J34" s="103">
        <f>'[1]6'!H$1454</f>
        <v>0</v>
      </c>
      <c r="K34" s="101">
        <f>'[1]6'!P$1454</f>
        <v>0</v>
      </c>
      <c r="L34" s="101">
        <f>'[1]6'!Y$1454</f>
        <v>0</v>
      </c>
      <c r="M34" s="101">
        <f>'[1]6'!AA$1454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'[1]6'!C$1455</f>
        <v>0</v>
      </c>
      <c r="F35" s="101">
        <f>'[1]6'!D$1455</f>
        <v>0</v>
      </c>
      <c r="G35" s="101">
        <f>'[1]6'!E$1455</f>
        <v>0</v>
      </c>
      <c r="H35" s="102">
        <f>'[1]6'!F$1455</f>
        <v>0</v>
      </c>
      <c r="I35" s="101">
        <f>'[1]6'!G$1455</f>
        <v>0</v>
      </c>
      <c r="J35" s="103">
        <f>'[1]6'!H$1455</f>
        <v>0</v>
      </c>
      <c r="K35" s="101">
        <f>'[1]6'!P$1455</f>
        <v>0</v>
      </c>
      <c r="L35" s="101">
        <f>'[1]6'!Y$1455</f>
        <v>0</v>
      </c>
      <c r="M35" s="101">
        <f>'[1]6'!AA$1455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'[1]6'!C$1456</f>
        <v>0</v>
      </c>
      <c r="F36" s="101">
        <f>'[1]6'!D$1456</f>
        <v>0</v>
      </c>
      <c r="G36" s="101">
        <f>'[1]6'!E$1456</f>
        <v>0</v>
      </c>
      <c r="H36" s="102">
        <f>'[1]6'!F$1456</f>
        <v>0</v>
      </c>
      <c r="I36" s="101">
        <f>'[1]6'!G$1456</f>
        <v>0</v>
      </c>
      <c r="J36" s="103">
        <f>'[1]6'!H$1456</f>
        <v>0</v>
      </c>
      <c r="K36" s="101">
        <f>'[1]6'!P$1456</f>
        <v>0</v>
      </c>
      <c r="L36" s="101">
        <f>'[1]6'!Y$1456</f>
        <v>0</v>
      </c>
      <c r="M36" s="101">
        <f>'[1]6'!AA$1456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'[1]6'!C$1457</f>
        <v>0</v>
      </c>
      <c r="F37" s="101">
        <f>'[1]6'!D$1457</f>
        <v>0</v>
      </c>
      <c r="G37" s="101">
        <f>'[1]6'!E$1457</f>
        <v>0</v>
      </c>
      <c r="H37" s="102">
        <f>'[1]6'!F$1457</f>
        <v>0</v>
      </c>
      <c r="I37" s="101">
        <f>'[1]6'!G$1457</f>
        <v>0</v>
      </c>
      <c r="J37" s="103">
        <f>'[1]6'!H$1457</f>
        <v>0</v>
      </c>
      <c r="K37" s="101">
        <f>'[1]6'!P$1457</f>
        <v>0</v>
      </c>
      <c r="L37" s="101">
        <f>'[1]6'!Y$1457</f>
        <v>0</v>
      </c>
      <c r="M37" s="101">
        <f>'[1]6'!AA$1457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'[1]6'!C$1458</f>
        <v>0</v>
      </c>
      <c r="F38" s="101">
        <f>'[1]6'!D$1458</f>
        <v>0</v>
      </c>
      <c r="G38" s="101">
        <f>'[1]6'!E$1458</f>
        <v>0</v>
      </c>
      <c r="H38" s="102">
        <f>'[1]6'!F$1458</f>
        <v>0</v>
      </c>
      <c r="I38" s="101">
        <f>'[1]6'!G$1458</f>
        <v>0</v>
      </c>
      <c r="J38" s="103">
        <f>'[1]6'!H$1458</f>
        <v>0</v>
      </c>
      <c r="K38" s="101">
        <f>'[1]6'!P$1458</f>
        <v>0</v>
      </c>
      <c r="L38" s="101">
        <f>'[1]6'!Y$1458</f>
        <v>0</v>
      </c>
      <c r="M38" s="101">
        <f>'[1]6'!AA$1458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'[1]6'!C$1459</f>
        <v>0</v>
      </c>
      <c r="F39" s="101">
        <f>'[1]6'!D$1459</f>
        <v>0</v>
      </c>
      <c r="G39" s="101">
        <f>'[1]6'!E$1459</f>
        <v>0</v>
      </c>
      <c r="H39" s="102">
        <f>'[1]6'!F$1459</f>
        <v>0</v>
      </c>
      <c r="I39" s="101">
        <f>'[1]6'!G$1459</f>
        <v>0</v>
      </c>
      <c r="J39" s="103">
        <f>'[1]6'!H$1459</f>
        <v>0</v>
      </c>
      <c r="K39" s="101">
        <f>'[1]6'!P$1459</f>
        <v>0</v>
      </c>
      <c r="L39" s="101">
        <f>'[1]6'!Y$1459</f>
        <v>0</v>
      </c>
      <c r="M39" s="101">
        <f>'[1]6'!AA$1459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'[1]6'!C$1460</f>
        <v>0</v>
      </c>
      <c r="F40" s="101">
        <f>'[1]6'!D$1460</f>
        <v>0</v>
      </c>
      <c r="G40" s="101">
        <f>'[1]6'!E$1460</f>
        <v>0</v>
      </c>
      <c r="H40" s="102">
        <f>'[1]6'!F$1460</f>
        <v>0</v>
      </c>
      <c r="I40" s="101">
        <f>'[1]6'!G$1460</f>
        <v>0</v>
      </c>
      <c r="J40" s="103">
        <f>'[1]6'!H$1460</f>
        <v>0</v>
      </c>
      <c r="K40" s="101">
        <f>'[1]6'!P$1460</f>
        <v>0</v>
      </c>
      <c r="L40" s="101">
        <f>'[1]6'!Y$1460</f>
        <v>0</v>
      </c>
      <c r="M40" s="101">
        <f>'[1]6'!AA$1460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'[1]6'!C$1461</f>
        <v>0</v>
      </c>
      <c r="F41" s="101">
        <f>'[1]6'!D$1461</f>
        <v>0</v>
      </c>
      <c r="G41" s="101">
        <f>'[1]6'!E$1461</f>
        <v>0</v>
      </c>
      <c r="H41" s="102">
        <f>'[1]6'!F$1461</f>
        <v>0</v>
      </c>
      <c r="I41" s="101">
        <f>'[1]6'!G$1461</f>
        <v>0</v>
      </c>
      <c r="J41" s="103">
        <f>'[1]6'!H$1461</f>
        <v>0</v>
      </c>
      <c r="K41" s="101">
        <f>'[1]6'!P$1461</f>
        <v>0</v>
      </c>
      <c r="L41" s="101">
        <f>'[1]6'!Y$1461</f>
        <v>0</v>
      </c>
      <c r="M41" s="101">
        <f>'[1]6'!AA$1461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'[1]6'!C$1462</f>
        <v>0</v>
      </c>
      <c r="F42" s="101">
        <f>'[1]6'!D$1462</f>
        <v>0</v>
      </c>
      <c r="G42" s="101">
        <f>'[1]6'!E$1462</f>
        <v>0</v>
      </c>
      <c r="H42" s="102">
        <f>'[1]6'!F$1462</f>
        <v>0</v>
      </c>
      <c r="I42" s="101">
        <f>'[1]6'!G$1462</f>
        <v>0</v>
      </c>
      <c r="J42" s="103">
        <f>'[1]6'!H$1462</f>
        <v>0</v>
      </c>
      <c r="K42" s="101">
        <f>'[1]6'!P$1462</f>
        <v>0</v>
      </c>
      <c r="L42" s="101">
        <f>'[1]6'!Y$1462</f>
        <v>0</v>
      </c>
      <c r="M42" s="101">
        <f>'[1]6'!AA$1462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'[1]6'!C$1463</f>
        <v>0</v>
      </c>
      <c r="F43" s="101">
        <f>'[1]6'!D$1463</f>
        <v>0</v>
      </c>
      <c r="G43" s="101">
        <f>'[1]6'!E$1463</f>
        <v>0</v>
      </c>
      <c r="H43" s="102">
        <f>'[1]6'!F$1463</f>
        <v>0</v>
      </c>
      <c r="I43" s="101">
        <f>'[1]6'!G$1463</f>
        <v>0</v>
      </c>
      <c r="J43" s="103">
        <f>'[1]6'!H$1463</f>
        <v>0</v>
      </c>
      <c r="K43" s="101">
        <f>'[1]6'!P$1463</f>
        <v>0</v>
      </c>
      <c r="L43" s="101">
        <f>'[1]6'!Y$1463</f>
        <v>0</v>
      </c>
      <c r="M43" s="101">
        <f>'[1]6'!AA$1463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'[1]6'!C$1464</f>
        <v>0</v>
      </c>
      <c r="F44" s="101">
        <f>'[1]6'!D$1464</f>
        <v>0</v>
      </c>
      <c r="G44" s="101">
        <f>'[1]6'!E$1464</f>
        <v>0</v>
      </c>
      <c r="H44" s="102">
        <f>'[1]6'!F$1464</f>
        <v>0</v>
      </c>
      <c r="I44" s="101">
        <f>'[1]6'!G$1464</f>
        <v>0</v>
      </c>
      <c r="J44" s="103">
        <f>'[1]6'!H$1464</f>
        <v>0</v>
      </c>
      <c r="K44" s="101">
        <f>'[1]6'!P$1464</f>
        <v>0</v>
      </c>
      <c r="L44" s="101">
        <f>'[1]6'!Y$1464</f>
        <v>0</v>
      </c>
      <c r="M44" s="101">
        <f>'[1]6'!AA$1464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'[1]6'!C$1465</f>
        <v>0</v>
      </c>
      <c r="F45" s="101">
        <f>'[1]6'!D$1465</f>
        <v>0</v>
      </c>
      <c r="G45" s="101">
        <f>'[1]6'!E$1465</f>
        <v>0</v>
      </c>
      <c r="H45" s="102">
        <f>'[1]6'!F$1465</f>
        <v>0</v>
      </c>
      <c r="I45" s="101">
        <f>'[1]6'!G$1465</f>
        <v>0</v>
      </c>
      <c r="J45" s="103">
        <f>'[1]6'!H$1465</f>
        <v>0</v>
      </c>
      <c r="K45" s="101">
        <f>'[1]6'!P$1465</f>
        <v>0</v>
      </c>
      <c r="L45" s="101">
        <f>'[1]6'!Y$1465</f>
        <v>0</v>
      </c>
      <c r="M45" s="101">
        <f>'[1]6'!AA$1465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'[1]6'!C$1466</f>
        <v>0</v>
      </c>
      <c r="F46" s="94">
        <f>'[1]6'!D$1466</f>
        <v>0</v>
      </c>
      <c r="G46" s="94">
        <f>'[1]6'!E$1466</f>
        <v>0</v>
      </c>
      <c r="H46" s="95">
        <f>'[1]6'!F$1466</f>
        <v>0</v>
      </c>
      <c r="I46" s="94">
        <f>'[1]6'!G$1466</f>
        <v>0</v>
      </c>
      <c r="J46" s="96">
        <f>'[1]6'!H$1466</f>
        <v>0</v>
      </c>
      <c r="K46" s="94">
        <f>'[1]6'!P$1466</f>
        <v>0</v>
      </c>
      <c r="L46" s="94">
        <f>'[1]6'!Y$1466</f>
        <v>0</v>
      </c>
      <c r="M46" s="94">
        <f>'[1]6'!AA$1466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'[1]6'!C$1468</f>
        <v>0</v>
      </c>
      <c r="F48" s="88">
        <f>'[1]6'!D$1468</f>
        <v>0</v>
      </c>
      <c r="G48" s="88">
        <f>'[1]6'!E$1468</f>
        <v>0</v>
      </c>
      <c r="H48" s="89">
        <f>'[1]6'!F$1468</f>
        <v>0</v>
      </c>
      <c r="I48" s="88">
        <f>'[1]6'!G$1468</f>
        <v>0</v>
      </c>
      <c r="J48" s="90">
        <f>'[1]6'!H$1468</f>
        <v>0</v>
      </c>
      <c r="K48" s="88">
        <f>'[1]6'!P$1468</f>
        <v>0</v>
      </c>
      <c r="L48" s="88">
        <f>'[1]6'!Y$1468</f>
        <v>0</v>
      </c>
      <c r="M48" s="88">
        <f>'[1]6'!AA$1468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'[1]6'!C$1469</f>
        <v>0</v>
      </c>
      <c r="F49" s="94">
        <f>'[1]6'!D$1469</f>
        <v>0</v>
      </c>
      <c r="G49" s="94">
        <f>'[1]6'!E$1469</f>
        <v>0</v>
      </c>
      <c r="H49" s="95">
        <f>'[1]6'!F$1469</f>
        <v>0</v>
      </c>
      <c r="I49" s="94">
        <f>'[1]6'!G$1469</f>
        <v>0</v>
      </c>
      <c r="J49" s="96">
        <f>'[1]6'!H$1469</f>
        <v>0</v>
      </c>
      <c r="K49" s="94">
        <f>'[1]6'!P$1469</f>
        <v>0</v>
      </c>
      <c r="L49" s="94">
        <f>'[1]6'!Y$1469</f>
        <v>0</v>
      </c>
      <c r="M49" s="94">
        <f>'[1]6'!AA$1469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'[1]6'!C$1473</f>
        <v>0</v>
      </c>
      <c r="F54" s="88">
        <f>'[1]6'!D$1473</f>
        <v>0</v>
      </c>
      <c r="G54" s="88">
        <f>'[1]6'!E$1473</f>
        <v>0</v>
      </c>
      <c r="H54" s="89">
        <f>'[1]6'!F$1473</f>
        <v>0</v>
      </c>
      <c r="I54" s="88">
        <f>'[1]6'!G$1473</f>
        <v>0</v>
      </c>
      <c r="J54" s="90">
        <f>'[1]6'!H$1473</f>
        <v>0</v>
      </c>
      <c r="K54" s="88">
        <f>'[1]6'!P$1473</f>
        <v>0</v>
      </c>
      <c r="L54" s="88">
        <f>'[1]6'!Y$1473</f>
        <v>0</v>
      </c>
      <c r="M54" s="88">
        <f>'[1]6'!AA$1473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'[1]6'!C$1474</f>
        <v>0</v>
      </c>
      <c r="F55" s="94">
        <f>'[1]6'!D$1474</f>
        <v>0</v>
      </c>
      <c r="G55" s="94">
        <f>'[1]6'!E$1474</f>
        <v>0</v>
      </c>
      <c r="H55" s="95">
        <f>'[1]6'!F$1474</f>
        <v>0</v>
      </c>
      <c r="I55" s="94">
        <f>'[1]6'!G$1474</f>
        <v>0</v>
      </c>
      <c r="J55" s="96">
        <f>'[1]6'!H$1474</f>
        <v>0</v>
      </c>
      <c r="K55" s="94">
        <f>'[1]6'!P$1474</f>
        <v>0</v>
      </c>
      <c r="L55" s="94">
        <f>'[1]6'!Y$1474</f>
        <v>0</v>
      </c>
      <c r="M55" s="94">
        <f>'[1]6'!AA$1474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'[1]6'!C$1476</f>
        <v>0</v>
      </c>
      <c r="F57" s="88">
        <f>'[1]6'!D$1476</f>
        <v>0</v>
      </c>
      <c r="G57" s="88">
        <f>'[1]6'!E$1476</f>
        <v>0</v>
      </c>
      <c r="H57" s="89">
        <f>'[1]6'!F$1476</f>
        <v>0</v>
      </c>
      <c r="I57" s="88">
        <f>'[1]6'!G$1476</f>
        <v>0</v>
      </c>
      <c r="J57" s="90">
        <f>'[1]6'!H$1476</f>
        <v>0</v>
      </c>
      <c r="K57" s="88">
        <f>'[1]6'!P$1476</f>
        <v>0</v>
      </c>
      <c r="L57" s="88">
        <f>'[1]6'!Y$1476</f>
        <v>0</v>
      </c>
      <c r="M57" s="88">
        <f>'[1]6'!AA$1476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'[1]6'!C$1477</f>
        <v>0</v>
      </c>
      <c r="F58" s="94">
        <f>'[1]6'!D$1477</f>
        <v>0</v>
      </c>
      <c r="G58" s="94">
        <f>'[1]6'!E$1477</f>
        <v>0</v>
      </c>
      <c r="H58" s="95">
        <f>'[1]6'!F$1477</f>
        <v>0</v>
      </c>
      <c r="I58" s="94">
        <f>'[1]6'!G$1477</f>
        <v>0</v>
      </c>
      <c r="J58" s="96">
        <f>'[1]6'!H$1477</f>
        <v>0</v>
      </c>
      <c r="K58" s="94">
        <f>'[1]6'!P$1477</f>
        <v>0</v>
      </c>
      <c r="L58" s="94">
        <f>'[1]6'!Y$1477</f>
        <v>0</v>
      </c>
      <c r="M58" s="94">
        <f>'[1]6'!AA$1477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'[1]6'!C$1479</f>
        <v>0</v>
      </c>
      <c r="F60" s="88">
        <f>'[1]6'!D$1479</f>
        <v>0</v>
      </c>
      <c r="G60" s="88">
        <f>'[1]6'!E$1479</f>
        <v>0</v>
      </c>
      <c r="H60" s="89">
        <f>'[1]6'!F$1479</f>
        <v>0</v>
      </c>
      <c r="I60" s="88">
        <f>'[1]6'!G$1479</f>
        <v>0</v>
      </c>
      <c r="J60" s="90">
        <f>'[1]6'!H$1479</f>
        <v>0</v>
      </c>
      <c r="K60" s="88">
        <f>'[1]6'!P$1479</f>
        <v>0</v>
      </c>
      <c r="L60" s="88">
        <f>'[1]6'!Y$1479</f>
        <v>0</v>
      </c>
      <c r="M60" s="88">
        <f>'[1]6'!AA$1479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'[1]6'!C$1480</f>
        <v>0</v>
      </c>
      <c r="F61" s="94">
        <f>'[1]6'!D$1480</f>
        <v>0</v>
      </c>
      <c r="G61" s="94">
        <f>'[1]6'!E$1480</f>
        <v>0</v>
      </c>
      <c r="H61" s="95">
        <f>'[1]6'!F$1480</f>
        <v>0</v>
      </c>
      <c r="I61" s="94">
        <f>'[1]6'!G$1480</f>
        <v>0</v>
      </c>
      <c r="J61" s="96">
        <f>'[1]6'!H$1480</f>
        <v>0</v>
      </c>
      <c r="K61" s="94">
        <f>'[1]6'!P$1480</f>
        <v>0</v>
      </c>
      <c r="L61" s="94">
        <f>'[1]6'!Y$1480</f>
        <v>0</v>
      </c>
      <c r="M61" s="94">
        <f>'[1]6'!AA$1480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'[1]6'!C$1481</f>
        <v>0</v>
      </c>
      <c r="F62" s="101">
        <f>'[1]6'!D$1481</f>
        <v>0</v>
      </c>
      <c r="G62" s="101">
        <f>'[1]6'!E$1481</f>
        <v>0</v>
      </c>
      <c r="H62" s="102">
        <f>'[1]6'!F$1481</f>
        <v>0</v>
      </c>
      <c r="I62" s="101">
        <f>'[1]6'!G$1481</f>
        <v>0</v>
      </c>
      <c r="J62" s="103">
        <f>'[1]6'!H$1481</f>
        <v>0</v>
      </c>
      <c r="K62" s="101">
        <f>'[1]6'!P$1481</f>
        <v>0</v>
      </c>
      <c r="L62" s="101">
        <f>'[1]6'!Y$1481</f>
        <v>0</v>
      </c>
      <c r="M62" s="101">
        <f>'[1]6'!AA$1481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'[1]6'!C$1482</f>
        <v>0</v>
      </c>
      <c r="F63" s="101">
        <f>'[1]6'!D$1482</f>
        <v>0</v>
      </c>
      <c r="G63" s="101">
        <f>'[1]6'!E$1482</f>
        <v>0</v>
      </c>
      <c r="H63" s="102">
        <f>'[1]6'!F$1482</f>
        <v>0</v>
      </c>
      <c r="I63" s="101">
        <f>'[1]6'!G$1482</f>
        <v>0</v>
      </c>
      <c r="J63" s="103">
        <f>'[1]6'!H$1482</f>
        <v>0</v>
      </c>
      <c r="K63" s="101">
        <f>'[1]6'!P$1482</f>
        <v>0</v>
      </c>
      <c r="L63" s="101">
        <f>'[1]6'!Y$1482</f>
        <v>0</v>
      </c>
      <c r="M63" s="101">
        <f>'[1]6'!AA$1482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'[1]6'!C$1485</f>
        <v>0</v>
      </c>
      <c r="F66" s="88">
        <f>'[1]6'!D$1485</f>
        <v>0</v>
      </c>
      <c r="G66" s="88">
        <f>'[1]6'!E$1485</f>
        <v>0</v>
      </c>
      <c r="H66" s="89">
        <f>'[1]6'!F$1485</f>
        <v>0</v>
      </c>
      <c r="I66" s="88">
        <f>'[1]6'!G$1485</f>
        <v>0</v>
      </c>
      <c r="J66" s="90">
        <f>'[1]6'!H$1485</f>
        <v>0</v>
      </c>
      <c r="K66" s="88">
        <f>'[1]6'!P$1485</f>
        <v>0</v>
      </c>
      <c r="L66" s="88">
        <f>'[1]6'!Y$1485</f>
        <v>0</v>
      </c>
      <c r="M66" s="90">
        <f>'[1]6'!AA$1485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'[1]6'!C$1486</f>
        <v>0</v>
      </c>
      <c r="F67" s="94">
        <f>'[1]6'!D$1486</f>
        <v>0</v>
      </c>
      <c r="G67" s="94">
        <f>'[1]6'!E$1486</f>
        <v>0</v>
      </c>
      <c r="H67" s="95">
        <f>'[1]6'!F$1486</f>
        <v>0</v>
      </c>
      <c r="I67" s="94">
        <f>'[1]6'!G$1486</f>
        <v>0</v>
      </c>
      <c r="J67" s="96">
        <f>'[1]6'!H$1486</f>
        <v>0</v>
      </c>
      <c r="K67" s="94">
        <f>'[1]6'!P$1486</f>
        <v>0</v>
      </c>
      <c r="L67" s="94">
        <f>'[1]6'!Y$1486</f>
        <v>0</v>
      </c>
      <c r="M67" s="96">
        <f>'[1]6'!AA$1486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'[1]6'!C$1488</f>
        <v>0</v>
      </c>
      <c r="F69" s="88">
        <f>'[1]6'!D$1488</f>
        <v>0</v>
      </c>
      <c r="G69" s="88">
        <f>'[1]6'!E$1488</f>
        <v>0</v>
      </c>
      <c r="H69" s="89">
        <f>'[1]6'!F$1488</f>
        <v>0</v>
      </c>
      <c r="I69" s="88">
        <f>'[1]6'!G$1488</f>
        <v>0</v>
      </c>
      <c r="J69" s="90">
        <f>'[1]6'!H$1488</f>
        <v>0</v>
      </c>
      <c r="K69" s="88">
        <f>'[1]6'!P$1488</f>
        <v>0</v>
      </c>
      <c r="L69" s="88">
        <f>'[1]6'!Y$1488</f>
        <v>0</v>
      </c>
      <c r="M69" s="90">
        <f>'[1]6'!AA$1488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'[1]6'!C$1489</f>
        <v>0</v>
      </c>
      <c r="F70" s="94">
        <f>'[1]6'!D$1489</f>
        <v>0</v>
      </c>
      <c r="G70" s="94">
        <f>'[1]6'!E$1489</f>
        <v>0</v>
      </c>
      <c r="H70" s="95">
        <f>'[1]6'!F$1489</f>
        <v>0</v>
      </c>
      <c r="I70" s="94">
        <f>'[1]6'!G$1489</f>
        <v>0</v>
      </c>
      <c r="J70" s="96">
        <f>'[1]6'!H$1489</f>
        <v>0</v>
      </c>
      <c r="K70" s="94">
        <f>'[1]6'!P$1489</f>
        <v>0</v>
      </c>
      <c r="L70" s="94">
        <f>'[1]6'!Y$1489</f>
        <v>0</v>
      </c>
      <c r="M70" s="96">
        <f>'[1]6'!AA$1489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'[1]6'!C$1490</f>
        <v>0</v>
      </c>
      <c r="F72" s="101">
        <f>'[1]6'!D$1490</f>
        <v>0</v>
      </c>
      <c r="G72" s="101">
        <f>'[1]6'!E$1490</f>
        <v>0</v>
      </c>
      <c r="H72" s="102">
        <f>'[1]6'!F$1490</f>
        <v>0</v>
      </c>
      <c r="I72" s="101">
        <f>'[1]6'!G$1490</f>
        <v>0</v>
      </c>
      <c r="J72" s="103">
        <f>'[1]6'!H$1490</f>
        <v>0</v>
      </c>
      <c r="K72" s="101">
        <f>'[1]6'!P$1490</f>
        <v>0</v>
      </c>
      <c r="L72" s="101">
        <f>'[1]6'!Y$1490</f>
        <v>0</v>
      </c>
      <c r="M72" s="101">
        <f>'[1]6'!AA$1490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'[1]6'!C$1492</f>
        <v>0</v>
      </c>
      <c r="F74" s="88">
        <f>'[1]6'!D$1492</f>
        <v>0</v>
      </c>
      <c r="G74" s="88">
        <f>'[1]6'!E$1492</f>
        <v>0</v>
      </c>
      <c r="H74" s="89">
        <f>'[1]6'!F$1492</f>
        <v>0</v>
      </c>
      <c r="I74" s="88">
        <f>'[1]6'!G$1492</f>
        <v>0</v>
      </c>
      <c r="J74" s="90">
        <f>'[1]6'!H$1492</f>
        <v>0</v>
      </c>
      <c r="K74" s="88">
        <f>'[1]6'!P$1492</f>
        <v>0</v>
      </c>
      <c r="L74" s="88">
        <f>'[1]6'!Y$1492</f>
        <v>0</v>
      </c>
      <c r="M74" s="88">
        <f>'[1]6'!AA$1492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'[1]6'!C$1493</f>
        <v>0</v>
      </c>
      <c r="F75" s="94">
        <f>'[1]6'!D$1493</f>
        <v>0</v>
      </c>
      <c r="G75" s="94">
        <f>'[1]6'!E$1493</f>
        <v>0</v>
      </c>
      <c r="H75" s="95">
        <f>'[1]6'!F$1493</f>
        <v>0</v>
      </c>
      <c r="I75" s="94">
        <f>'[1]6'!G$1493</f>
        <v>0</v>
      </c>
      <c r="J75" s="96">
        <f>'[1]6'!H$1493</f>
        <v>0</v>
      </c>
      <c r="K75" s="94">
        <f>'[1]6'!P$1493</f>
        <v>0</v>
      </c>
      <c r="L75" s="94">
        <f>'[1]6'!Y$1493</f>
        <v>0</v>
      </c>
      <c r="M75" s="94">
        <f>'[1]6'!AA$1493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'[1]6'!C$1496</f>
        <v>0</v>
      </c>
      <c r="F79" s="88">
        <f>'[1]6'!D$1496</f>
        <v>0</v>
      </c>
      <c r="G79" s="88">
        <f>'[1]6'!E$1496</f>
        <v>0</v>
      </c>
      <c r="H79" s="89">
        <f>'[1]6'!F$1496</f>
        <v>0</v>
      </c>
      <c r="I79" s="88">
        <f>'[1]6'!G$1496</f>
        <v>0</v>
      </c>
      <c r="J79" s="90">
        <f>'[1]6'!H$1496</f>
        <v>0</v>
      </c>
      <c r="K79" s="88">
        <f>'[1]6'!P$1496</f>
        <v>0</v>
      </c>
      <c r="L79" s="88">
        <f>'[1]6'!Y$1496</f>
        <v>0</v>
      </c>
      <c r="M79" s="88">
        <f>'[1]6'!AA$1496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'[1]6'!C$1497</f>
        <v>0</v>
      </c>
      <c r="F80" s="94">
        <f>'[1]6'!D$1497</f>
        <v>0</v>
      </c>
      <c r="G80" s="94">
        <f>'[1]6'!E$1497</f>
        <v>0</v>
      </c>
      <c r="H80" s="95">
        <f>'[1]6'!F$1497</f>
        <v>0</v>
      </c>
      <c r="I80" s="94">
        <f>'[1]6'!G$1497</f>
        <v>0</v>
      </c>
      <c r="J80" s="96">
        <f>'[1]6'!H$1497</f>
        <v>0</v>
      </c>
      <c r="K80" s="94">
        <f>'[1]6'!P$1497</f>
        <v>0</v>
      </c>
      <c r="L80" s="94">
        <f>'[1]6'!Y$1497</f>
        <v>0</v>
      </c>
      <c r="M80" s="94">
        <f>'[1]6'!AA$1497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'[1]6'!C$1499</f>
        <v>0</v>
      </c>
      <c r="F82" s="88">
        <f>'[1]6'!D$1499</f>
        <v>0</v>
      </c>
      <c r="G82" s="88">
        <f>'[1]6'!E$1499</f>
        <v>0</v>
      </c>
      <c r="H82" s="89">
        <f>'[1]6'!F$1499</f>
        <v>0</v>
      </c>
      <c r="I82" s="88">
        <f>'[1]6'!G$1499</f>
        <v>0</v>
      </c>
      <c r="J82" s="90">
        <f>'[1]6'!H$1499</f>
        <v>0</v>
      </c>
      <c r="K82" s="88">
        <f>'[1]6'!P$1499</f>
        <v>0</v>
      </c>
      <c r="L82" s="88">
        <f>'[1]6'!Y$1499</f>
        <v>0</v>
      </c>
      <c r="M82" s="88">
        <f>'[1]6'!AA$1499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'[1]6'!C$1500</f>
        <v>0</v>
      </c>
      <c r="F83" s="94">
        <f>'[1]6'!D$1500</f>
        <v>0</v>
      </c>
      <c r="G83" s="94">
        <f>'[1]6'!E$1500</f>
        <v>0</v>
      </c>
      <c r="H83" s="95">
        <f>'[1]6'!F$1500</f>
        <v>0</v>
      </c>
      <c r="I83" s="94">
        <f>'[1]6'!G$1500</f>
        <v>0</v>
      </c>
      <c r="J83" s="96">
        <f>'[1]6'!H$1500</f>
        <v>0</v>
      </c>
      <c r="K83" s="94">
        <f>'[1]6'!P$1500</f>
        <v>0</v>
      </c>
      <c r="L83" s="94">
        <f>'[1]6'!Y$1500</f>
        <v>0</v>
      </c>
      <c r="M83" s="94">
        <f>'[1]6'!AA$1500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'[1]6'!C$1501</f>
        <v>0</v>
      </c>
      <c r="F84" s="101">
        <f>'[1]6'!D$1501</f>
        <v>0</v>
      </c>
      <c r="G84" s="101">
        <f>'[1]6'!E$1501</f>
        <v>0</v>
      </c>
      <c r="H84" s="102">
        <f>'[1]6'!F$1501</f>
        <v>0</v>
      </c>
      <c r="I84" s="101">
        <f>'[1]6'!G$1501</f>
        <v>0</v>
      </c>
      <c r="J84" s="103">
        <f>'[1]6'!H$1501</f>
        <v>0</v>
      </c>
      <c r="K84" s="101">
        <f>'[1]6'!P$1501</f>
        <v>0</v>
      </c>
      <c r="L84" s="101">
        <f>'[1]6'!Y$1501</f>
        <v>0</v>
      </c>
      <c r="M84" s="101">
        <f>'[1]6'!AA$1501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'[1]6'!C$1502</f>
        <v>0</v>
      </c>
      <c r="F85" s="101">
        <f>'[1]6'!D$1502</f>
        <v>0</v>
      </c>
      <c r="G85" s="101">
        <f>'[1]6'!E$1502</f>
        <v>0</v>
      </c>
      <c r="H85" s="102">
        <f>'[1]6'!F$1502</f>
        <v>0</v>
      </c>
      <c r="I85" s="101">
        <f>'[1]6'!G$1502</f>
        <v>0</v>
      </c>
      <c r="J85" s="103">
        <f>'[1]6'!H$1502</f>
        <v>0</v>
      </c>
      <c r="K85" s="101">
        <f>'[1]6'!P$1502</f>
        <v>0</v>
      </c>
      <c r="L85" s="101">
        <f>'[1]6'!Y$1502</f>
        <v>0</v>
      </c>
      <c r="M85" s="101">
        <f>'[1]6'!AA$1502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'[1]6'!C$1503</f>
        <v>0</v>
      </c>
      <c r="F86" s="101">
        <f>'[1]6'!D$1503</f>
        <v>0</v>
      </c>
      <c r="G86" s="101">
        <f>'[1]6'!E$1503</f>
        <v>0</v>
      </c>
      <c r="H86" s="102">
        <f>'[1]6'!F$1503</f>
        <v>0</v>
      </c>
      <c r="I86" s="101">
        <f>'[1]6'!G$1503</f>
        <v>0</v>
      </c>
      <c r="J86" s="103">
        <f>'[1]6'!H$1503</f>
        <v>0</v>
      </c>
      <c r="K86" s="101">
        <f>'[1]6'!P$1503</f>
        <v>0</v>
      </c>
      <c r="L86" s="101">
        <f>'[1]6'!Y$1503</f>
        <v>0</v>
      </c>
      <c r="M86" s="101">
        <f>'[1]6'!AA$1503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'[1]6'!C$1504</f>
        <v>0</v>
      </c>
      <c r="F87" s="101">
        <f>'[1]6'!D$1504</f>
        <v>0</v>
      </c>
      <c r="G87" s="101">
        <f>'[1]6'!E$1504</f>
        <v>0</v>
      </c>
      <c r="H87" s="102">
        <f>'[1]6'!F$1504</f>
        <v>0</v>
      </c>
      <c r="I87" s="101">
        <f>'[1]6'!G$1504</f>
        <v>0</v>
      </c>
      <c r="J87" s="103">
        <f>'[1]6'!H$1504</f>
        <v>0</v>
      </c>
      <c r="K87" s="101">
        <f>'[1]6'!P$1504</f>
        <v>0</v>
      </c>
      <c r="L87" s="101">
        <f>'[1]6'!Y$1504</f>
        <v>0</v>
      </c>
      <c r="M87" s="101">
        <f>'[1]6'!AA$1504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'[1]6'!C$1505</f>
        <v>0</v>
      </c>
      <c r="F88" s="101">
        <f>'[1]6'!D$1505</f>
        <v>0</v>
      </c>
      <c r="G88" s="101">
        <f>'[1]6'!E$1505</f>
        <v>0</v>
      </c>
      <c r="H88" s="102">
        <f>'[1]6'!F$1505</f>
        <v>0</v>
      </c>
      <c r="I88" s="101">
        <f>'[1]6'!G$1505</f>
        <v>0</v>
      </c>
      <c r="J88" s="103">
        <f>'[1]6'!H$1505</f>
        <v>0</v>
      </c>
      <c r="K88" s="101">
        <f>'[1]6'!P$1505</f>
        <v>0</v>
      </c>
      <c r="L88" s="101">
        <f>'[1]6'!Y$1505</f>
        <v>0</v>
      </c>
      <c r="M88" s="101">
        <f>'[1]6'!AA$1505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'[1]6'!C$1506</f>
        <v>0</v>
      </c>
      <c r="F90" s="74">
        <f>'[1]6'!D$1506</f>
        <v>0</v>
      </c>
      <c r="G90" s="74">
        <f>'[1]6'!E$1506</f>
        <v>0</v>
      </c>
      <c r="H90" s="75">
        <f>'[1]6'!F$1506</f>
        <v>0</v>
      </c>
      <c r="I90" s="74">
        <f>'[1]6'!G$1506</f>
        <v>0</v>
      </c>
      <c r="J90" s="76">
        <f>'[1]6'!H$1506</f>
        <v>0</v>
      </c>
      <c r="K90" s="74">
        <f>'[1]6'!P$1506</f>
        <v>0</v>
      </c>
      <c r="L90" s="74">
        <f>'[1]6'!Y$1506</f>
        <v>0</v>
      </c>
      <c r="M90" s="74">
        <f>'[1]6'!AA$1506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2015-04-21T07:46:42Z</dcterms:modified>
</cp:coreProperties>
</file>